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211089D4-F619-4E11-8040-9A9FC7B0EA78}" xr6:coauthVersionLast="47" xr6:coauthVersionMax="47" xr10:uidLastSave="{00000000-0000-0000-0000-000000000000}"/>
  <bookViews>
    <workbookView xWindow="-108" yWindow="-108" windowWidth="23256" windowHeight="13176" tabRatio="889" firstSheet="1" activeTab="1" xr2:uid="{00000000-000D-0000-FFFF-FFFF00000000}"/>
  </bookViews>
  <sheets>
    <sheet name="planilha de orçamento" sheetId="33" state="hidden" r:id="rId1"/>
    <sheet name="ORÇAMENTO" sheetId="41" r:id="rId2"/>
    <sheet name="CRONOGRAMA" sheetId="42" state="hidden" r:id="rId3"/>
    <sheet name="BDI" sheetId="43" state="hidden" r:id="rId4"/>
    <sheet name="COMP.01" sheetId="44" state="hidden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ORÇAMENTO!$A$1:$N$28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F19" i="41"/>
  <c r="F15" i="41"/>
  <c r="F12" i="41" l="1"/>
  <c r="F11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0" i="44"/>
  <c r="O15" i="44" l="1"/>
  <c r="F13" i="41"/>
  <c r="I13" i="41" s="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D14" i="42" l="1"/>
  <c r="G14" i="42" s="1"/>
  <c r="A14" i="42"/>
  <c r="H14" i="42" l="1"/>
  <c r="F14" i="42"/>
  <c r="E14" i="42"/>
  <c r="I21" i="41" l="1"/>
  <c r="I20" i="41"/>
  <c r="I18" i="41"/>
  <c r="I17" i="41"/>
  <c r="I16" i="41"/>
  <c r="I11" i="41"/>
  <c r="I12" i="41" l="1"/>
  <c r="H8" i="42" s="1"/>
  <c r="D8" i="42" s="1"/>
  <c r="I19" i="41"/>
  <c r="I15" i="41"/>
  <c r="H12" i="42" l="1"/>
  <c r="E8" i="42"/>
  <c r="F8" i="42"/>
  <c r="G8" i="42"/>
  <c r="I14" i="41"/>
  <c r="D12" i="42"/>
  <c r="F12" i="42" s="1"/>
  <c r="H10" i="42" l="1"/>
  <c r="H22" i="41"/>
  <c r="D10" i="42"/>
  <c r="E12" i="42"/>
  <c r="G12" i="42"/>
  <c r="G10" i="42" l="1"/>
  <c r="G17" i="42" s="1"/>
  <c r="D16" i="42"/>
  <c r="C14" i="42" s="1"/>
  <c r="F10" i="42"/>
  <c r="F17" i="42" s="1"/>
  <c r="E10" i="42"/>
  <c r="E17" i="42" s="1"/>
  <c r="E18" i="42" s="1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C10" i="42" l="1"/>
  <c r="F18" i="42"/>
  <c r="G18" i="42" s="1"/>
  <c r="H18" i="42"/>
  <c r="C8" i="42"/>
  <c r="C12" i="42"/>
  <c r="H17" i="42"/>
  <c r="I26" i="33"/>
  <c r="I27" i="33"/>
  <c r="I33" i="33"/>
  <c r="D24" i="40"/>
  <c r="F21" i="33"/>
  <c r="F20" i="33"/>
  <c r="C16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<sst xmlns="http://schemas.openxmlformats.org/spreadsheetml/2006/main" count="633" uniqueCount="359">
  <si>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</si>
  <si>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</si>
  <si>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</si>
  <si>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</si>
  <si>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</si>
  <si>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</si>
  <si>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</si>
  <si>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</si>
  <si>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</si>
  <si>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</si>
  <si>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</si>
  <si>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</si>
  <si>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</si>
  <si>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</si>
  <si>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</si>
  <si>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</si>
  <si>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</si>
  <si>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</si>
  <si>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</si>
  <si>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</si>
  <si>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</si>
  <si>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</si>
  <si>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</si>
  <si>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</si>
  <si>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</si>
  <si>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</si>
  <si>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</si>
  <si>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</si>
  <si>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</si>
  <si>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</si>
  <si>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</si>
  <si>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</si>
  <si>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</si>
  <si>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</si>
  <si>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</si>
  <si>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</si>
  <si>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</si>
  <si>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</si>
  <si>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</si>
  <si>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</si>
  <si>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</si>
  <si>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</si>
  <si>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</si>
  <si>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</si>
  <si>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</si>
  <si>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</si>
  <si>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</si>
  <si>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</si>
  <si>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</si>
  <si>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</si>
  <si>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</si>
  <si>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</si>
  <si>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</si>
  <si>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</si>
  <si>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</si>
  <si>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</si>
  <si>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</si>
  <si>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</si>
  <si>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</si>
  <si>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</si>
  <si>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</si>
  <si>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</si>
  <si>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</si>
  <si>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</si>
  <si>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</si>
  <si>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</si>
  <si>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</si>
  <si>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</si>
  <si>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</si>
  <si>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</si>
  <si>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</si>
  <si>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</si>
  <si>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</si>
  <si>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</si>
  <si>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</si>
  <si>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</si>
  <si>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</si>
  <si>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</si>
  <si>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</si>
  <si>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</si>
  <si>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</si>
  <si>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</si>
  <si>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</si>
  <si>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</si>
  <si>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</si>
  <si>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</si>
  <si>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</si>
  <si>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</si>
  <si>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</si>
  <si>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</si>
  <si>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</si>
  <si>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</si>
  <si>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</si>
  <si>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</si>
  <si>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</si>
  <si>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</si>
  <si>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</si>
  <si>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</si>
  <si>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</si>
  <si>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</si>
  <si>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</si>
  <si>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</si>
  <si>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</si>
  <si>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</si>
  <si>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</si>
  <si>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</si>
  <si>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</si>
  <si>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</si>
  <si>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</si>
  <si>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</si>
  <si>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</si>
  <si>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</si>
  <si>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</si>
  <si>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</si>
  <si>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</si>
  <si>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</si>
  <si>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</si>
  <si>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</si>
  <si>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</si>
  <si>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</si>
  <si>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</si>
  <si>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</si>
  <si>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</si>
  <si>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</si>
  <si>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</si>
  <si>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</si>
  <si>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</si>
  <si>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</si>
  <si>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</si>
  <si>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</si>
  <si>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</si>
  <si>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</si>
  <si>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</si>
  <si>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</si>
  <si>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</si>
  <si>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</si>
  <si>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</si>
  <si>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</si>
  <si>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</si>
  <si>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</si>
  <si>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</si>
  <si>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</si>
  <si>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</si>
  <si>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</si>
  <si>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</si>
  <si>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</si>
  <si>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</si>
  <si>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</si>
  <si>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</si>
  <si>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</si>
  <si>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</si>
  <si>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</si>
  <si>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</si>
  <si>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</si>
  <si>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</si>
  <si>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</si>
  <si>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</si>
  <si>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</si>
  <si>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</si>
  <si>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</si>
  <si>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</si>
  <si>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</si>
  <si>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</si>
  <si>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</si>
  <si>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</si>
  <si>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</si>
  <si>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</si>
  <si>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</si>
  <si>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</si>
  <si>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</si>
  <si>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</si>
  <si>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</si>
  <si>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</si>
  <si>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</si>
  <si>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</si>
  <si>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</si>
  <si>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</si>
  <si>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</si>
  <si>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</si>
  <si>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</si>
  <si>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</si>
  <si>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</si>
  <si>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</si>
  <si>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</si>
  <si>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</si>
  <si>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</si>
  <si>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</si>
  <si>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</si>
  <si>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</si>
  <si>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</si>
  <si>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</si>
  <si>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</si>
  <si>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</si>
  <si>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</si>
  <si>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</si>
  <si>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</si>
  <si>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</si>
  <si>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</si>
  <si>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</si>
  <si>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</si>
  <si>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</si>
  <si>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</si>
  <si>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</si>
  <si>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</si>
  <si>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</si>
  <si>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</si>
  <si>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</si>
  <si>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</si>
  <si>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</si>
  <si>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</si>
  <si>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</si>
  <si>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</si>
  <si>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</si>
  <si>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</si>
  <si>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</si>
  <si>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</si>
  <si>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</si>
  <si>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</si>
  <si>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</si>
  <si>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</si>
  <si>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</si>
  <si>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</si>
  <si>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</si>
  <si>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</si>
  <si>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</si>
  <si>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</si>
  <si>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</si>
  <si>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</si>
  <si>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</si>
  <si>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</si>
  <si>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</si>
  <si>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</si>
  <si>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</si>
  <si>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</si>
  <si>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</si>
  <si>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</si>
  <si>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</si>
  <si>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</si>
  <si>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</si>
  <si>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</si>
  <si>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</si>
  <si>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</si>
  <si>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</si>
  <si>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</si>
  <si>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</si>
  <si>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</si>
  <si>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</si>
  <si>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</si>
  <si>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</si>
  <si>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</si>
  <si>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</si>
  <si>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</si>
  <si>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</si>
  <si>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</si>
  <si>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</si>
  <si>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</si>
  <si>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</si>
  <si>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</si>
  <si>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</si>
  <si>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</si>
  <si>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</si>
  <si>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</si>
  <si>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</si>
  <si>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</si>
  <si>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</si>
  <si>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</si>
  <si>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</si>
  <si>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</si>
  <si>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</si>
  <si>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</si>
  <si>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</si>
  <si>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</si>
  <si>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</si>
  <si>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</si>
  <si>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</si>
  <si>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</si>
  <si>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</si>
  <si>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</si>
  <si>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</si>
  <si>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</si>
  <si>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</si>
  <si>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</si>
  <si>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</si>
  <si>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</si>
  <si>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</si>
  <si>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</si>
  <si>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</si>
  <si>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</si>
  <si>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</si>
  <si>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</si>
  <si>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</si>
  <si>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</si>
  <si>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</si>
  <si>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</si>
  <si>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</si>
  <si>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</si>
  <si>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</si>
  <si>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</si>
  <si>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</si>
  <si>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</si>
  <si>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</si>
  <si>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</si>
  <si>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</si>
  <si>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</si>
  <si>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</si>
  <si>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</si>
  <si>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</si>
  <si>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</si>
  <si>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</si>
  <si>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</si>
  <si>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</si>
  <si>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</si>
  <si>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</si>
  <si>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</si>
  <si>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</si>
  <si>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</si>
  <si>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</si>
  <si>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</si>
  <si>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</si>
  <si>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</si>
  <si>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</si>
  <si>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</si>
  <si>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</si>
  <si>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</si>
  <si>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</si>
  <si>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</si>
  <si>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</si>
  <si>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</si>
  <si>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</si>
  <si>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</si>
  <si>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</si>
  <si>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</si>
  <si>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</si>
  <si>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</si>
  <si>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</si>
  <si>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</si>
  <si>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</si>
  <si>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</si>
  <si>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</si>
  <si>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</si>
  <si>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</si>
  <si>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</si>
  <si>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</si>
  <si>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</si>
  <si>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SICRO: OUTUBRO/2021  SINAPI: OUTUBRO/2021</t>
  </si>
  <si>
    <t>ESTRADA VICINAL CACHOEIRA DO BOM JARDIM</t>
  </si>
  <si>
    <t>BDI: 26,89% - SEM DESONERAÇÃO</t>
  </si>
  <si>
    <t>1600412</t>
  </si>
  <si>
    <t>SINAPI/         SICRO/SINFRA</t>
  </si>
  <si>
    <t>SERVIÇO: CONSTRUÇÃO DE BUEIRO SIMPLES CELULAR  DE CONCRETO - 200X200X700 CM</t>
  </si>
  <si>
    <t>LOCAL: CÓRREGO RESSACADO</t>
  </si>
  <si>
    <t>CONSTRUÇÃO DE BUEIRO SIMPLES CELULAR DE CONCRETO - 200X200X700 CM</t>
  </si>
  <si>
    <t>CÓRREGO RESSACADO</t>
  </si>
  <si>
    <t>MÃO DE OBRA</t>
  </si>
  <si>
    <t>PLANILHA DE ORÇAMENTO MÃO DE OBRA</t>
  </si>
  <si>
    <t>S/C</t>
  </si>
  <si>
    <t>COMP.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</si>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</sst>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7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6" fillId="0" borderId="0"/>
    <xf numFmtId="166" fontId="6" fillId="0" borderId="0" applyFill="0" applyBorder="0" applyAlignment="0" applyProtection="0"/>
    <xf numFmtId="168" fontId="29" fillId="0" borderId="0" applyNumberFormat="0" applyBorder="0" applyProtection="0"/>
    <xf numFmtId="0" fontId="7" fillId="0" borderId="0"/>
    <xf numFmtId="169" fontId="36" fillId="0" borderId="0" applyFont="0" applyBorder="0" applyProtection="0"/>
    <xf numFmtId="0" fontId="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ill="0" applyBorder="0" applyAlignment="0" applyProtection="0"/>
    <xf numFmtId="0" fontId="3" fillId="0" borderId="0"/>
    <xf numFmtId="0" fontId="59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1" fillId="0" borderId="0"/>
    <xf numFmtId="0" fontId="1" fillId="0" borderId="0"/>
  </cellStyleXfs>
  <cellXfs count="6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/>
    </xf>
    <xf numFmtId="0" fontId="6" fillId="0" borderId="0" xfId="0" applyFont="1"/>
    <xf numFmtId="0" fontId="0" fillId="2" borderId="0" xfId="0" applyFill="1" applyAlignment="1">
      <alignment vertical="center" wrapText="1"/>
    </xf>
    <xf numFmtId="4" fontId="10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10" fillId="3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13" fillId="0" borderId="0" xfId="0" applyFont="1"/>
    <xf numFmtId="10" fontId="14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167" fontId="22" fillId="2" borderId="1" xfId="0" applyNumberFormat="1" applyFont="1" applyFill="1" applyBorder="1" applyAlignment="1">
      <alignment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vertical="center" wrapText="1"/>
    </xf>
    <xf numFmtId="4" fontId="23" fillId="2" borderId="1" xfId="2" applyNumberFormat="1" applyFont="1" applyFill="1" applyBorder="1" applyAlignment="1">
      <alignment vertical="center" wrapText="1"/>
    </xf>
    <xf numFmtId="165" fontId="24" fillId="0" borderId="1" xfId="2" applyNumberFormat="1" applyFont="1" applyFill="1" applyBorder="1" applyAlignment="1">
      <alignment vertical="center"/>
    </xf>
    <xf numFmtId="167" fontId="22" fillId="2" borderId="1" xfId="2" applyNumberFormat="1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25" fillId="2" borderId="1" xfId="2" applyNumberFormat="1" applyFont="1" applyFill="1" applyBorder="1" applyAlignment="1">
      <alignment vertical="center" wrapText="1"/>
    </xf>
    <xf numFmtId="165" fontId="24" fillId="0" borderId="1" xfId="2" applyNumberFormat="1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right" vertical="center" wrapText="1"/>
    </xf>
    <xf numFmtId="43" fontId="22" fillId="2" borderId="1" xfId="2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center"/>
    </xf>
    <xf numFmtId="4" fontId="30" fillId="0" borderId="7" xfId="3" applyNumberFormat="1" applyFont="1" applyBorder="1" applyAlignment="1" applyProtection="1">
      <alignment horizontal="left" vertical="center"/>
    </xf>
    <xf numFmtId="165" fontId="44" fillId="0" borderId="1" xfId="8" applyNumberFormat="1" applyFont="1" applyFill="1" applyBorder="1" applyAlignment="1">
      <alignment vertical="center"/>
    </xf>
    <xf numFmtId="171" fontId="3" fillId="0" borderId="1" xfId="0" applyNumberFormat="1" applyFont="1" applyBorder="1"/>
    <xf numFmtId="171" fontId="45" fillId="0" borderId="1" xfId="0" applyNumberFormat="1" applyFont="1" applyBorder="1"/>
    <xf numFmtId="43" fontId="26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1" fillId="2" borderId="0" xfId="3" applyNumberFormat="1" applyFont="1" applyFill="1" applyBorder="1" applyAlignment="1" applyProtection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5" fillId="2" borderId="0" xfId="4" applyFont="1" applyFill="1" applyAlignment="1">
      <alignment horizontal="right" vertical="center"/>
    </xf>
    <xf numFmtId="165" fontId="35" fillId="2" borderId="8" xfId="5" applyNumberFormat="1" applyFont="1" applyFill="1" applyBorder="1" applyAlignment="1">
      <alignment horizontal="left" vertical="center"/>
    </xf>
    <xf numFmtId="0" fontId="37" fillId="2" borderId="0" xfId="4" applyFont="1" applyFill="1" applyAlignment="1">
      <alignment horizontal="left" vertical="center"/>
    </xf>
    <xf numFmtId="0" fontId="38" fillId="2" borderId="0" xfId="4" applyFont="1" applyFill="1" applyAlignment="1">
      <alignment horizontal="right" vertical="center"/>
    </xf>
    <xf numFmtId="165" fontId="38" fillId="2" borderId="9" xfId="5" applyNumberFormat="1" applyFont="1" applyFill="1" applyBorder="1" applyAlignment="1">
      <alignment horizontal="left" vertical="center"/>
    </xf>
    <xf numFmtId="0" fontId="31" fillId="2" borderId="0" xfId="3" applyNumberFormat="1" applyFont="1" applyFill="1" applyBorder="1" applyAlignment="1" applyProtection="1">
      <alignment horizontal="left" vertical="center"/>
    </xf>
    <xf numFmtId="43" fontId="37" fillId="2" borderId="0" xfId="4" applyNumberFormat="1" applyFont="1" applyFill="1" applyAlignment="1">
      <alignment horizontal="left" vertical="center"/>
    </xf>
    <xf numFmtId="0" fontId="39" fillId="2" borderId="0" xfId="0" applyFont="1" applyFill="1" applyAlignment="1">
      <alignment vertical="center"/>
    </xf>
    <xf numFmtId="0" fontId="39" fillId="2" borderId="9" xfId="0" applyFont="1" applyFill="1" applyBorder="1" applyAlignment="1">
      <alignment vertical="center"/>
    </xf>
    <xf numFmtId="165" fontId="40" fillId="2" borderId="9" xfId="5" applyNumberFormat="1" applyFont="1" applyFill="1" applyBorder="1" applyAlignment="1">
      <alignment horizontal="left" vertical="center"/>
    </xf>
    <xf numFmtId="0" fontId="35" fillId="2" borderId="0" xfId="4" applyFont="1" applyFill="1" applyAlignment="1">
      <alignment horizontal="left" vertical="center"/>
    </xf>
    <xf numFmtId="0" fontId="35" fillId="2" borderId="0" xfId="4" applyFont="1" applyFill="1" applyAlignment="1">
      <alignment horizontal="left"/>
    </xf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8" fillId="0" borderId="10" xfId="0" applyFont="1" applyBorder="1" applyAlignment="1">
      <alignment horizontal="left"/>
    </xf>
    <xf numFmtId="0" fontId="6" fillId="0" borderId="11" xfId="0" applyFont="1" applyBorder="1"/>
    <xf numFmtId="0" fontId="0" fillId="0" borderId="12" xfId="0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 wrapText="1"/>
    </xf>
    <xf numFmtId="0" fontId="4" fillId="0" borderId="15" xfId="0" quotePrefix="1" applyFont="1" applyBorder="1" applyAlignment="1">
      <alignment horizontal="left"/>
    </xf>
    <xf numFmtId="0" fontId="12" fillId="0" borderId="15" xfId="0" applyFont="1" applyBorder="1"/>
    <xf numFmtId="10" fontId="12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1" xfId="0" applyFont="1" applyBorder="1"/>
    <xf numFmtId="0" fontId="13" fillId="0" borderId="11" xfId="0" applyFont="1" applyBorder="1"/>
    <xf numFmtId="10" fontId="14" fillId="0" borderId="11" xfId="0" applyNumberFormat="1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44" fillId="0" borderId="1" xfId="4" applyFont="1" applyBorder="1" applyAlignment="1">
      <alignment horizontal="center" vertical="center"/>
    </xf>
    <xf numFmtId="0" fontId="44" fillId="0" borderId="0" xfId="4" applyFont="1" applyAlignment="1">
      <alignment vertical="center"/>
    </xf>
    <xf numFmtId="165" fontId="44" fillId="0" borderId="0" xfId="8" applyNumberFormat="1" applyFont="1" applyFill="1" applyBorder="1" applyAlignment="1">
      <alignment vertical="center"/>
    </xf>
    <xf numFmtId="173" fontId="44" fillId="0" borderId="0" xfId="8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top"/>
    </xf>
    <xf numFmtId="0" fontId="41" fillId="0" borderId="2" xfId="4" applyFont="1" applyBorder="1" applyAlignment="1">
      <alignment horizontal="left" vertical="center" indent="1"/>
    </xf>
    <xf numFmtId="0" fontId="32" fillId="0" borderId="1" xfId="4" applyFont="1" applyBorder="1" applyAlignment="1">
      <alignment horizontal="center" vertical="center" wrapText="1"/>
    </xf>
    <xf numFmtId="171" fontId="44" fillId="0" borderId="1" xfId="7" applyNumberFormat="1" applyFont="1" applyFill="1" applyBorder="1" applyAlignment="1">
      <alignment horizontal="right" vertical="center"/>
    </xf>
    <xf numFmtId="10" fontId="44" fillId="0" borderId="1" xfId="10" applyNumberFormat="1" applyFont="1" applyFill="1" applyBorder="1" applyAlignment="1">
      <alignment horizontal="right" vertical="center"/>
    </xf>
    <xf numFmtId="0" fontId="44" fillId="0" borderId="1" xfId="4" applyFont="1" applyBorder="1" applyAlignment="1">
      <alignment horizontal="center" vertical="center" wrapText="1"/>
    </xf>
    <xf numFmtId="166" fontId="44" fillId="0" borderId="1" xfId="2" applyFont="1" applyFill="1" applyBorder="1" applyAlignment="1">
      <alignment vertical="center"/>
    </xf>
    <xf numFmtId="171" fontId="44" fillId="0" borderId="1" xfId="2" applyNumberFormat="1" applyFont="1" applyFill="1" applyBorder="1" applyAlignment="1">
      <alignment vertical="center"/>
    </xf>
    <xf numFmtId="10" fontId="44" fillId="0" borderId="1" xfId="10" applyNumberFormat="1" applyFont="1" applyFill="1" applyBorder="1" applyAlignment="1">
      <alignment vertical="center"/>
    </xf>
    <xf numFmtId="164" fontId="44" fillId="0" borderId="1" xfId="9" applyFont="1" applyFill="1" applyBorder="1" applyAlignment="1">
      <alignment vertical="center"/>
    </xf>
    <xf numFmtId="0" fontId="3" fillId="0" borderId="1" xfId="0" applyFont="1" applyBorder="1"/>
    <xf numFmtId="0" fontId="45" fillId="0" borderId="1" xfId="0" applyFont="1" applyBorder="1" applyAlignment="1">
      <alignment wrapText="1"/>
    </xf>
    <xf numFmtId="0" fontId="41" fillId="0" borderId="17" xfId="4" applyFont="1" applyBorder="1" applyAlignment="1">
      <alignment horizontal="left" vertical="center"/>
    </xf>
    <xf numFmtId="1" fontId="41" fillId="0" borderId="18" xfId="4" applyNumberFormat="1" applyFont="1" applyBorder="1" applyAlignment="1">
      <alignment horizontal="right" vertical="center"/>
    </xf>
    <xf numFmtId="0" fontId="44" fillId="0" borderId="20" xfId="4" applyFont="1" applyBorder="1" applyAlignment="1">
      <alignment horizontal="centerContinuous" vertical="center" wrapText="1"/>
    </xf>
    <xf numFmtId="0" fontId="32" fillId="0" borderId="21" xfId="4" applyFont="1" applyBorder="1" applyAlignment="1">
      <alignment horizontal="center" vertical="center" wrapText="1"/>
    </xf>
    <xf numFmtId="0" fontId="32" fillId="0" borderId="20" xfId="4" applyFont="1" applyBorder="1" applyAlignment="1">
      <alignment horizontal="center" vertical="center" wrapText="1"/>
    </xf>
    <xf numFmtId="171" fontId="44" fillId="0" borderId="31" xfId="7" applyNumberFormat="1" applyFont="1" applyFill="1" applyBorder="1" applyAlignment="1">
      <alignment horizontal="right" vertical="center"/>
    </xf>
    <xf numFmtId="0" fontId="44" fillId="0" borderId="29" xfId="4" applyFont="1" applyBorder="1" applyAlignment="1">
      <alignment vertical="center"/>
    </xf>
    <xf numFmtId="171" fontId="44" fillId="0" borderId="29" xfId="7" applyNumberFormat="1" applyFont="1" applyFill="1" applyBorder="1" applyAlignment="1">
      <alignment horizontal="right" vertical="center"/>
    </xf>
    <xf numFmtId="166" fontId="44" fillId="0" borderId="29" xfId="2" applyFont="1" applyFill="1" applyBorder="1" applyAlignment="1">
      <alignment vertical="center"/>
    </xf>
    <xf numFmtId="0" fontId="32" fillId="0" borderId="30" xfId="4" applyFont="1" applyBorder="1" applyAlignment="1">
      <alignment horizontal="center" vertical="center" wrapText="1"/>
    </xf>
    <xf numFmtId="0" fontId="44" fillId="0" borderId="29" xfId="4" applyFont="1" applyBorder="1" applyAlignment="1">
      <alignment horizontal="center" vertical="center" wrapText="1"/>
    </xf>
    <xf numFmtId="10" fontId="44" fillId="0" borderId="29" xfId="7" applyNumberFormat="1" applyFont="1" applyFill="1" applyBorder="1" applyAlignment="1">
      <alignment horizontal="right" vertical="center"/>
    </xf>
    <xf numFmtId="0" fontId="44" fillId="0" borderId="25" xfId="4" applyFont="1" applyBorder="1" applyAlignment="1">
      <alignment horizontal="centerContinuous" vertical="center" wrapText="1"/>
    </xf>
    <xf numFmtId="0" fontId="44" fillId="0" borderId="28" xfId="4" applyFont="1" applyBorder="1" applyAlignment="1">
      <alignment horizontal="centerContinuous" vertical="center" wrapText="1"/>
    </xf>
    <xf numFmtId="171" fontId="44" fillId="0" borderId="29" xfId="7" applyNumberFormat="1" applyFont="1" applyFill="1" applyBorder="1" applyAlignment="1">
      <alignment horizontal="center" vertical="center"/>
    </xf>
    <xf numFmtId="10" fontId="44" fillId="0" borderId="29" xfId="7" applyNumberFormat="1" applyFont="1" applyFill="1" applyBorder="1" applyAlignment="1">
      <alignment horizontal="center" vertical="center"/>
    </xf>
    <xf numFmtId="0" fontId="44" fillId="2" borderId="29" xfId="0" applyFont="1" applyFill="1" applyBorder="1" applyAlignment="1">
      <alignment horizontal="center" vertical="center" wrapText="1"/>
    </xf>
    <xf numFmtId="4" fontId="31" fillId="0" borderId="30" xfId="3" applyNumberFormat="1" applyFont="1" applyBorder="1" applyAlignment="1" applyProtection="1">
      <alignment horizontal="left" vertical="center"/>
    </xf>
    <xf numFmtId="0" fontId="33" fillId="2" borderId="30" xfId="4" applyFont="1" applyFill="1" applyBorder="1" applyAlignment="1">
      <alignment horizontal="left" vertical="center"/>
    </xf>
    <xf numFmtId="4" fontId="31" fillId="0" borderId="29" xfId="3" applyNumberFormat="1" applyFont="1" applyBorder="1" applyAlignment="1" applyProtection="1">
      <alignment horizontal="left" vertical="center"/>
    </xf>
    <xf numFmtId="0" fontId="33" fillId="2" borderId="29" xfId="4" applyFont="1" applyFill="1" applyBorder="1" applyAlignment="1">
      <alignment horizontal="left" vertical="center"/>
    </xf>
    <xf numFmtId="0" fontId="31" fillId="0" borderId="29" xfId="3" applyNumberFormat="1" applyFont="1" applyBorder="1" applyAlignment="1" applyProtection="1">
      <alignment horizontal="left" vertical="center"/>
    </xf>
    <xf numFmtId="4" fontId="31" fillId="0" borderId="32" xfId="3" applyNumberFormat="1" applyFont="1" applyBorder="1" applyAlignment="1" applyProtection="1">
      <alignment horizontal="left" vertical="center"/>
    </xf>
    <xf numFmtId="0" fontId="34" fillId="2" borderId="23" xfId="4" applyFont="1" applyFill="1" applyBorder="1" applyAlignment="1">
      <alignment horizontal="left" vertical="center"/>
    </xf>
    <xf numFmtId="0" fontId="33" fillId="2" borderId="16" xfId="4" applyFont="1" applyFill="1" applyBorder="1" applyAlignment="1">
      <alignment horizontal="left" vertical="center"/>
    </xf>
    <xf numFmtId="0" fontId="33" fillId="2" borderId="24" xfId="4" applyFont="1" applyFill="1" applyBorder="1" applyAlignment="1">
      <alignment horizontal="left" vertical="center"/>
    </xf>
    <xf numFmtId="0" fontId="35" fillId="2" borderId="24" xfId="4" applyFont="1" applyFill="1" applyBorder="1" applyAlignment="1">
      <alignment horizontal="right" vertical="center"/>
    </xf>
    <xf numFmtId="0" fontId="37" fillId="2" borderId="26" xfId="4" applyFont="1" applyFill="1" applyBorder="1" applyAlignment="1">
      <alignment horizontal="left" vertical="center"/>
    </xf>
    <xf numFmtId="0" fontId="38" fillId="2" borderId="26" xfId="4" applyFont="1" applyFill="1" applyBorder="1" applyAlignment="1">
      <alignment horizontal="right" vertical="center"/>
    </xf>
    <xf numFmtId="0" fontId="39" fillId="2" borderId="26" xfId="0" applyFont="1" applyFill="1" applyBorder="1" applyAlignment="1">
      <alignment vertical="center"/>
    </xf>
    <xf numFmtId="0" fontId="35" fillId="2" borderId="26" xfId="4" applyFont="1" applyFill="1" applyBorder="1" applyAlignment="1">
      <alignment horizontal="right" vertical="center"/>
    </xf>
    <xf numFmtId="0" fontId="35" fillId="2" borderId="33" xfId="4" applyFont="1" applyFill="1" applyBorder="1" applyAlignment="1">
      <alignment horizontal="left"/>
    </xf>
    <xf numFmtId="0" fontId="31" fillId="0" borderId="16" xfId="3" applyNumberFormat="1" applyFont="1" applyBorder="1" applyAlignment="1" applyProtection="1">
      <alignment horizontal="left" vertical="center"/>
    </xf>
    <xf numFmtId="43" fontId="37" fillId="2" borderId="26" xfId="4" applyNumberFormat="1" applyFont="1" applyFill="1" applyBorder="1" applyAlignment="1">
      <alignment horizontal="left" vertical="center"/>
    </xf>
    <xf numFmtId="0" fontId="33" fillId="2" borderId="26" xfId="4" applyFont="1" applyFill="1" applyBorder="1" applyAlignment="1">
      <alignment horizontal="left" vertical="center"/>
    </xf>
    <xf numFmtId="0" fontId="35" fillId="2" borderId="27" xfId="4" applyFont="1" applyFill="1" applyBorder="1" applyAlignment="1">
      <alignment horizontal="left" vertical="center"/>
    </xf>
    <xf numFmtId="10" fontId="44" fillId="0" borderId="34" xfId="7" applyNumberFormat="1" applyFont="1" applyFill="1" applyBorder="1" applyAlignment="1">
      <alignment horizontal="center" vertical="center"/>
    </xf>
    <xf numFmtId="166" fontId="44" fillId="0" borderId="34" xfId="2" applyFont="1" applyFill="1" applyBorder="1" applyAlignment="1">
      <alignment vertical="center"/>
    </xf>
    <xf numFmtId="0" fontId="44" fillId="0" borderId="9" xfId="0" applyFont="1" applyBorder="1" applyAlignment="1">
      <alignment horizontal="left" vertical="center" wrapText="1"/>
    </xf>
    <xf numFmtId="4" fontId="30" fillId="0" borderId="42" xfId="3" applyNumberFormat="1" applyFont="1" applyBorder="1" applyAlignment="1" applyProtection="1">
      <alignment horizontal="left" vertical="center"/>
    </xf>
    <xf numFmtId="165" fontId="35" fillId="2" borderId="43" xfId="5" applyNumberFormat="1" applyFont="1" applyFill="1" applyBorder="1" applyAlignment="1">
      <alignment horizontal="left" vertical="center"/>
    </xf>
    <xf numFmtId="4" fontId="30" fillId="0" borderId="44" xfId="3" applyNumberFormat="1" applyFont="1" applyBorder="1" applyAlignment="1" applyProtection="1">
      <alignment horizontal="left" vertical="center"/>
    </xf>
    <xf numFmtId="165" fontId="38" fillId="2" borderId="45" xfId="5" applyNumberFormat="1" applyFont="1" applyFill="1" applyBorder="1" applyAlignment="1">
      <alignment horizontal="left" vertical="center"/>
    </xf>
    <xf numFmtId="0" fontId="39" fillId="2" borderId="45" xfId="0" applyFont="1" applyFill="1" applyBorder="1" applyAlignment="1">
      <alignment vertical="center"/>
    </xf>
    <xf numFmtId="165" fontId="40" fillId="2" borderId="45" xfId="5" applyNumberFormat="1" applyFont="1" applyFill="1" applyBorder="1" applyAlignment="1">
      <alignment horizontal="left" vertical="center"/>
    </xf>
    <xf numFmtId="4" fontId="30" fillId="0" borderId="46" xfId="3" applyNumberFormat="1" applyFont="1" applyBorder="1" applyAlignment="1" applyProtection="1">
      <alignment horizontal="left" vertical="center"/>
    </xf>
    <xf numFmtId="0" fontId="50" fillId="0" borderId="50" xfId="4" applyFont="1" applyBorder="1" applyAlignment="1">
      <alignment horizontal="left" vertical="center" indent="1"/>
    </xf>
    <xf numFmtId="0" fontId="32" fillId="0" borderId="52" xfId="4" applyFont="1" applyBorder="1" applyAlignment="1">
      <alignment horizontal="centerContinuous" vertical="center" wrapText="1"/>
    </xf>
    <xf numFmtId="0" fontId="32" fillId="0" borderId="53" xfId="4" applyFont="1" applyBorder="1" applyAlignment="1">
      <alignment horizontal="center" vertical="center" wrapText="1"/>
    </xf>
    <xf numFmtId="0" fontId="32" fillId="0" borderId="54" xfId="4" applyFont="1" applyBorder="1" applyAlignment="1">
      <alignment horizontal="centerContinuous" vertical="center" wrapText="1"/>
    </xf>
    <xf numFmtId="0" fontId="32" fillId="0" borderId="55" xfId="4" applyFont="1" applyBorder="1" applyAlignment="1">
      <alignment horizontal="center" vertical="center" wrapText="1"/>
    </xf>
    <xf numFmtId="4" fontId="44" fillId="0" borderId="56" xfId="4" applyNumberFormat="1" applyFont="1" applyBorder="1" applyAlignment="1">
      <alignment horizontal="center" vertical="center"/>
    </xf>
    <xf numFmtId="171" fontId="44" fillId="0" borderId="57" xfId="4" applyNumberFormat="1" applyFont="1" applyBorder="1" applyAlignment="1">
      <alignment horizontal="center" vertical="center" wrapText="1"/>
    </xf>
    <xf numFmtId="4" fontId="44" fillId="0" borderId="44" xfId="4" applyNumberFormat="1" applyFont="1" applyBorder="1" applyAlignment="1">
      <alignment horizontal="left" vertical="center"/>
    </xf>
    <xf numFmtId="171" fontId="44" fillId="0" borderId="57" xfId="7" applyNumberFormat="1" applyFont="1" applyFill="1" applyBorder="1" applyAlignment="1">
      <alignment horizontal="right" vertical="center"/>
    </xf>
    <xf numFmtId="0" fontId="44" fillId="0" borderId="44" xfId="4" applyFont="1" applyBorder="1" applyAlignment="1">
      <alignment horizontal="left" vertical="center"/>
    </xf>
    <xf numFmtId="10" fontId="44" fillId="0" borderId="57" xfId="2" applyNumberFormat="1" applyFont="1" applyFill="1" applyBorder="1" applyAlignment="1">
      <alignment vertical="center"/>
    </xf>
    <xf numFmtId="166" fontId="44" fillId="0" borderId="57" xfId="2" applyFont="1" applyFill="1" applyBorder="1" applyAlignment="1">
      <alignment vertical="center"/>
    </xf>
    <xf numFmtId="171" fontId="44" fillId="0" borderId="57" xfId="2" applyNumberFormat="1" applyFont="1" applyFill="1" applyBorder="1" applyAlignment="1">
      <alignment vertical="center"/>
    </xf>
    <xf numFmtId="171" fontId="44" fillId="0" borderId="58" xfId="2" applyNumberFormat="1" applyFont="1" applyFill="1" applyBorder="1" applyAlignment="1">
      <alignment vertical="center"/>
    </xf>
    <xf numFmtId="166" fontId="44" fillId="0" borderId="59" xfId="2" applyFont="1" applyFill="1" applyBorder="1" applyAlignment="1">
      <alignment vertical="center"/>
    </xf>
    <xf numFmtId="0" fontId="44" fillId="0" borderId="38" xfId="0" applyFont="1" applyBorder="1" applyAlignment="1">
      <alignment horizontal="left" vertical="center" wrapText="1"/>
    </xf>
    <xf numFmtId="10" fontId="44" fillId="0" borderId="62" xfId="7" applyNumberFormat="1" applyFont="1" applyFill="1" applyBorder="1" applyAlignment="1">
      <alignment horizontal="center" vertical="center"/>
    </xf>
    <xf numFmtId="10" fontId="44" fillId="0" borderId="62" xfId="7" applyNumberFormat="1" applyFont="1" applyFill="1" applyBorder="1" applyAlignment="1">
      <alignment horizontal="right" vertical="center"/>
    </xf>
    <xf numFmtId="10" fontId="44" fillId="0" borderId="63" xfId="2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5" fillId="0" borderId="57" xfId="0" applyNumberFormat="1" applyFont="1" applyBorder="1" applyAlignment="1">
      <alignment horizontal="center" vertical="center"/>
    </xf>
    <xf numFmtId="0" fontId="5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3" fillId="0" borderId="42" xfId="3" applyNumberFormat="1" applyFont="1" applyBorder="1" applyAlignment="1" applyProtection="1">
      <alignment horizontal="left" vertical="center"/>
    </xf>
    <xf numFmtId="4" fontId="53" fillId="0" borderId="44" xfId="3" applyNumberFormat="1" applyFont="1" applyBorder="1" applyAlignment="1" applyProtection="1">
      <alignment horizontal="left" vertical="center"/>
    </xf>
    <xf numFmtId="4" fontId="53" fillId="0" borderId="46" xfId="3" applyNumberFormat="1" applyFont="1" applyBorder="1" applyAlignment="1" applyProtection="1">
      <alignment horizontal="left" vertical="center"/>
    </xf>
    <xf numFmtId="4" fontId="54" fillId="0" borderId="32" xfId="3" applyNumberFormat="1" applyFont="1" applyBorder="1" applyAlignment="1" applyProtection="1">
      <alignment horizontal="left" vertical="center"/>
    </xf>
    <xf numFmtId="0" fontId="46" fillId="0" borderId="11" xfId="0" applyFont="1" applyBorder="1" applyAlignment="1">
      <alignment horizontal="left" vertical="center"/>
    </xf>
    <xf numFmtId="0" fontId="46" fillId="0" borderId="41" xfId="0" applyFont="1" applyBorder="1" applyAlignment="1">
      <alignment horizontal="left" vertical="center"/>
    </xf>
    <xf numFmtId="0" fontId="32" fillId="0" borderId="30" xfId="4" applyFont="1" applyBorder="1" applyAlignment="1">
      <alignment wrapText="1"/>
    </xf>
    <xf numFmtId="0" fontId="44" fillId="0" borderId="29" xfId="4" applyFont="1" applyBorder="1" applyAlignment="1">
      <alignment wrapText="1"/>
    </xf>
    <xf numFmtId="171" fontId="44" fillId="0" borderId="29" xfId="7" applyNumberFormat="1" applyFont="1" applyFill="1" applyBorder="1" applyAlignment="1"/>
    <xf numFmtId="166" fontId="44" fillId="0" borderId="29" xfId="2" applyFont="1" applyFill="1" applyBorder="1" applyAlignment="1"/>
    <xf numFmtId="166" fontId="44" fillId="0" borderId="31" xfId="2" applyFont="1" applyFill="1" applyBorder="1" applyAlignment="1"/>
    <xf numFmtId="10" fontId="44" fillId="0" borderId="29" xfId="7" applyNumberFormat="1" applyFont="1" applyFill="1" applyBorder="1" applyAlignment="1"/>
    <xf numFmtId="171" fontId="44" fillId="0" borderId="29" xfId="2" applyNumberFormat="1" applyFont="1" applyFill="1" applyBorder="1" applyAlignment="1"/>
    <xf numFmtId="166" fontId="44" fillId="0" borderId="34" xfId="2" applyFont="1" applyFill="1" applyBorder="1" applyAlignment="1"/>
    <xf numFmtId="166" fontId="44" fillId="0" borderId="29" xfId="2" applyFont="1" applyFill="1" applyBorder="1" applyAlignment="1">
      <alignment horizontal="center" vertical="center"/>
    </xf>
    <xf numFmtId="166" fontId="44" fillId="0" borderId="29" xfId="2" applyFont="1" applyFill="1" applyBorder="1" applyAlignment="1">
      <alignment horizontal="center"/>
    </xf>
    <xf numFmtId="171" fontId="44" fillId="0" borderId="29" xfId="7" applyNumberFormat="1" applyFont="1" applyFill="1" applyBorder="1" applyAlignment="1">
      <alignment horizontal="center"/>
    </xf>
    <xf numFmtId="0" fontId="44" fillId="0" borderId="56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165" fontId="24" fillId="0" borderId="6" xfId="2" applyNumberFormat="1" applyFont="1" applyFill="1" applyBorder="1" applyAlignment="1">
      <alignment vertical="center" wrapText="1"/>
    </xf>
    <xf numFmtId="167" fontId="22" fillId="2" borderId="6" xfId="2" applyNumberFormat="1" applyFont="1" applyFill="1" applyBorder="1" applyAlignment="1">
      <alignment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vertical="center" wrapText="1"/>
    </xf>
    <xf numFmtId="165" fontId="24" fillId="0" borderId="4" xfId="2" applyNumberFormat="1" applyFont="1" applyFill="1" applyBorder="1" applyAlignment="1">
      <alignment vertical="center" wrapText="1"/>
    </xf>
    <xf numFmtId="167" fontId="22" fillId="2" borderId="4" xfId="2" applyNumberFormat="1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5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167" fontId="55" fillId="3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4" fontId="15" fillId="2" borderId="1" xfId="9" applyFont="1" applyFill="1" applyBorder="1" applyAlignment="1">
      <alignment horizontal="center" vertical="center" wrapText="1"/>
    </xf>
    <xf numFmtId="164" fontId="17" fillId="0" borderId="1" xfId="9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167" fontId="17" fillId="2" borderId="0" xfId="0" applyNumberFormat="1" applyFont="1" applyFill="1" applyAlignment="1">
      <alignment vertical="center" wrapText="1"/>
    </xf>
    <xf numFmtId="4" fontId="56" fillId="5" borderId="0" xfId="11" applyNumberFormat="1" applyFont="1" applyFill="1" applyBorder="1" applyAlignment="1">
      <alignment vertical="center"/>
    </xf>
    <xf numFmtId="0" fontId="17" fillId="0" borderId="0" xfId="0" applyFont="1" applyAlignment="1">
      <alignment horizontal="center" vertical="top" wrapText="1"/>
    </xf>
    <xf numFmtId="4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/>
    </xf>
    <xf numFmtId="0" fontId="13" fillId="6" borderId="1" xfId="4" applyFont="1" applyFill="1" applyBorder="1" applyAlignment="1">
      <alignment horizontal="center" vertical="center" wrapText="1"/>
    </xf>
    <xf numFmtId="10" fontId="17" fillId="0" borderId="1" xfId="10" applyNumberFormat="1" applyFont="1" applyFill="1" applyBorder="1" applyAlignment="1">
      <alignment vertical="center"/>
    </xf>
    <xf numFmtId="164" fontId="17" fillId="0" borderId="1" xfId="9" applyFont="1" applyFill="1" applyBorder="1" applyAlignment="1">
      <alignment vertical="center"/>
    </xf>
    <xf numFmtId="0" fontId="17" fillId="0" borderId="0" xfId="4" applyFont="1" applyAlignment="1">
      <alignment vertical="center"/>
    </xf>
    <xf numFmtId="173" fontId="17" fillId="0" borderId="0" xfId="8" applyNumberFormat="1" applyFont="1" applyFill="1" applyBorder="1" applyAlignment="1">
      <alignment vertical="center"/>
    </xf>
    <xf numFmtId="165" fontId="17" fillId="0" borderId="0" xfId="8" applyNumberFormat="1" applyFont="1" applyFill="1" applyBorder="1" applyAlignment="1">
      <alignment vertical="center"/>
    </xf>
    <xf numFmtId="170" fontId="17" fillId="0" borderId="0" xfId="0" applyNumberFormat="1" applyFont="1" applyAlignment="1">
      <alignment vertical="center"/>
    </xf>
    <xf numFmtId="170" fontId="17" fillId="0" borderId="0" xfId="6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74" fontId="17" fillId="0" borderId="1" xfId="9" applyNumberFormat="1" applyFont="1" applyFill="1" applyBorder="1" applyAlignment="1">
      <alignment horizontal="center" vertical="center"/>
    </xf>
    <xf numFmtId="9" fontId="17" fillId="0" borderId="1" xfId="10" applyFont="1" applyFill="1" applyBorder="1" applyAlignment="1">
      <alignment horizontal="center" vertical="center"/>
    </xf>
    <xf numFmtId="174" fontId="15" fillId="0" borderId="1" xfId="9" applyNumberFormat="1" applyFont="1" applyBorder="1" applyAlignment="1">
      <alignment horizontal="center" vertical="center" wrapText="1"/>
    </xf>
    <xf numFmtId="49" fontId="58" fillId="2" borderId="1" xfId="0" applyNumberFormat="1" applyFont="1" applyFill="1" applyBorder="1" applyAlignment="1">
      <alignment horizontal="center" vertical="center" wrapText="1"/>
    </xf>
    <xf numFmtId="0" fontId="4" fillId="0" borderId="0" xfId="12" applyFont="1" applyAlignment="1">
      <alignment vertical="center"/>
    </xf>
    <xf numFmtId="0" fontId="3" fillId="0" borderId="0" xfId="12" applyAlignment="1">
      <alignment vertical="center" wrapText="1"/>
    </xf>
    <xf numFmtId="0" fontId="61" fillId="0" borderId="0" xfId="12" applyFont="1" applyAlignment="1">
      <alignment vertical="center" wrapText="1"/>
    </xf>
    <xf numFmtId="0" fontId="5" fillId="0" borderId="4" xfId="12" applyFont="1" applyBorder="1" applyAlignment="1">
      <alignment horizontal="center" vertical="center" wrapText="1"/>
    </xf>
    <xf numFmtId="0" fontId="5" fillId="0" borderId="68" xfId="12" applyFont="1" applyBorder="1" applyAlignment="1">
      <alignment horizontal="center" vertical="center" wrapText="1"/>
    </xf>
    <xf numFmtId="0" fontId="5" fillId="0" borderId="0" xfId="12" applyFont="1" applyAlignment="1">
      <alignment vertical="center" wrapText="1"/>
    </xf>
    <xf numFmtId="0" fontId="3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3" fillId="2" borderId="72" xfId="12" applyNumberFormat="1" applyFill="1" applyBorder="1" applyAlignment="1">
      <alignment horizontal="center" vertical="center" wrapText="1"/>
    </xf>
    <xf numFmtId="0" fontId="3" fillId="2" borderId="73" xfId="12" applyFill="1" applyBorder="1" applyAlignment="1">
      <alignment horizontal="center" vertical="center" wrapText="1"/>
    </xf>
    <xf numFmtId="10" fontId="3" fillId="2" borderId="76" xfId="12" applyNumberFormat="1" applyFill="1" applyBorder="1" applyAlignment="1">
      <alignment horizontal="center" vertical="center" wrapText="1"/>
    </xf>
    <xf numFmtId="10" fontId="3" fillId="2" borderId="77" xfId="12" applyNumberFormat="1" applyFill="1" applyBorder="1" applyAlignment="1">
      <alignment horizontal="center" vertical="center" wrapText="1"/>
    </xf>
    <xf numFmtId="10" fontId="5" fillId="2" borderId="80" xfId="12" applyNumberFormat="1" applyFont="1" applyFill="1" applyBorder="1" applyAlignment="1">
      <alignment horizontal="center" vertical="center" wrapText="1"/>
    </xf>
    <xf numFmtId="10" fontId="5" fillId="2" borderId="81" xfId="12" applyNumberFormat="1" applyFont="1" applyFill="1" applyBorder="1" applyAlignment="1">
      <alignment horizontal="center" vertical="center" wrapText="1"/>
    </xf>
    <xf numFmtId="0" fontId="3" fillId="2" borderId="1" xfId="12" applyFill="1" applyBorder="1" applyAlignment="1">
      <alignment horizontal="center" vertical="center" wrapText="1"/>
    </xf>
    <xf numFmtId="0" fontId="3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5" fillId="2" borderId="47" xfId="12" applyNumberFormat="1" applyFont="1" applyFill="1" applyBorder="1" applyAlignment="1">
      <alignment horizontal="center" vertical="center" wrapText="1"/>
    </xf>
    <xf numFmtId="10" fontId="3" fillId="2" borderId="83" xfId="12" applyNumberFormat="1" applyFill="1" applyBorder="1" applyAlignment="1">
      <alignment horizontal="center" vertical="center" wrapText="1"/>
    </xf>
    <xf numFmtId="10" fontId="3" fillId="2" borderId="39" xfId="14" applyNumberFormat="1" applyFont="1" applyFill="1" applyBorder="1" applyAlignment="1">
      <alignment horizontal="center"/>
    </xf>
    <xf numFmtId="10" fontId="3" fillId="2" borderId="74" xfId="12" applyNumberFormat="1" applyFill="1" applyBorder="1" applyAlignment="1">
      <alignment horizontal="center" vertical="center" wrapText="1"/>
    </xf>
    <xf numFmtId="10" fontId="5" fillId="0" borderId="80" xfId="12" applyNumberFormat="1" applyFont="1" applyBorder="1" applyAlignment="1">
      <alignment horizontal="center" vertical="center" wrapText="1"/>
    </xf>
    <xf numFmtId="10" fontId="5" fillId="0" borderId="81" xfId="12" applyNumberFormat="1" applyFont="1" applyBorder="1" applyAlignment="1">
      <alignment horizontal="center" vertical="center" wrapText="1"/>
    </xf>
    <xf numFmtId="10" fontId="5" fillId="8" borderId="86" xfId="12" applyNumberFormat="1" applyFont="1" applyFill="1" applyBorder="1" applyAlignment="1">
      <alignment horizontal="center" vertical="center" wrapText="1"/>
    </xf>
    <xf numFmtId="10" fontId="5" fillId="8" borderId="87" xfId="12" applyNumberFormat="1" applyFont="1" applyFill="1" applyBorder="1" applyAlignment="1">
      <alignment horizontal="center" vertical="center" wrapText="1"/>
    </xf>
    <xf numFmtId="10" fontId="3" fillId="8" borderId="76" xfId="12" applyNumberFormat="1" applyFill="1" applyBorder="1" applyAlignment="1">
      <alignment horizontal="center" vertical="center" wrapText="1"/>
    </xf>
    <xf numFmtId="0" fontId="3" fillId="8" borderId="89" xfId="12" applyFill="1" applyBorder="1" applyAlignment="1">
      <alignment vertical="center" wrapText="1"/>
    </xf>
    <xf numFmtId="0" fontId="3" fillId="8" borderId="40" xfId="12" applyFill="1" applyBorder="1" applyAlignment="1">
      <alignment vertical="center" wrapText="1"/>
    </xf>
    <xf numFmtId="0" fontId="3" fillId="8" borderId="11" xfId="12" applyFill="1" applyBorder="1" applyAlignment="1">
      <alignment vertical="center" wrapText="1"/>
    </xf>
    <xf numFmtId="0" fontId="3" fillId="8" borderId="11" xfId="12" applyFill="1" applyBorder="1" applyAlignment="1">
      <alignment horizontal="center" vertical="center" wrapText="1"/>
    </xf>
    <xf numFmtId="0" fontId="3" fillId="8" borderId="90" xfId="12" applyFill="1" applyBorder="1" applyAlignment="1">
      <alignment horizontal="center" vertical="center" wrapText="1"/>
    </xf>
    <xf numFmtId="10" fontId="3" fillId="8" borderId="80" xfId="12" applyNumberFormat="1" applyFill="1" applyBorder="1" applyAlignment="1">
      <alignment horizontal="center" vertical="center" wrapText="1"/>
    </xf>
    <xf numFmtId="0" fontId="3" fillId="8" borderId="91" xfId="12" applyFill="1" applyBorder="1" applyAlignment="1">
      <alignment vertical="center" wrapText="1"/>
    </xf>
    <xf numFmtId="10" fontId="9" fillId="9" borderId="94" xfId="12" applyNumberFormat="1" applyFont="1" applyFill="1" applyBorder="1" applyAlignment="1">
      <alignment horizontal="center" vertical="center" wrapText="1"/>
    </xf>
    <xf numFmtId="0" fontId="3" fillId="8" borderId="0" xfId="12" applyFill="1" applyAlignment="1">
      <alignment vertical="center" wrapText="1"/>
    </xf>
    <xf numFmtId="0" fontId="3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3" fillId="0" borderId="72" xfId="12" applyNumberFormat="1" applyBorder="1" applyAlignment="1">
      <alignment horizontal="center" vertical="center" wrapText="1"/>
    </xf>
    <xf numFmtId="0" fontId="3" fillId="0" borderId="73" xfId="12" applyBorder="1" applyAlignment="1">
      <alignment horizontal="center" vertical="center" wrapText="1"/>
    </xf>
    <xf numFmtId="10" fontId="3" fillId="0" borderId="76" xfId="12" applyNumberFormat="1" applyBorder="1" applyAlignment="1">
      <alignment horizontal="center" vertical="center" wrapText="1"/>
    </xf>
    <xf numFmtId="10" fontId="3" fillId="0" borderId="77" xfId="12" applyNumberFormat="1" applyBorder="1" applyAlignment="1">
      <alignment horizontal="center" vertical="center" wrapText="1"/>
    </xf>
    <xf numFmtId="0" fontId="3" fillId="0" borderId="1" xfId="12" applyBorder="1" applyAlignment="1">
      <alignment horizontal="center" vertical="center" wrapText="1"/>
    </xf>
    <xf numFmtId="0" fontId="3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5" fillId="0" borderId="47" xfId="12" applyNumberFormat="1" applyFont="1" applyBorder="1" applyAlignment="1">
      <alignment horizontal="center" vertical="center" wrapText="1"/>
    </xf>
    <xf numFmtId="10" fontId="3" fillId="0" borderId="83" xfId="12" applyNumberFormat="1" applyBorder="1" applyAlignment="1">
      <alignment horizontal="center" vertical="center" wrapText="1"/>
    </xf>
    <xf numFmtId="10" fontId="3" fillId="0" borderId="39" xfId="14" applyNumberFormat="1" applyFont="1" applyBorder="1" applyAlignment="1">
      <alignment horizontal="center" vertical="center"/>
    </xf>
    <xf numFmtId="10" fontId="3" fillId="0" borderId="74" xfId="12" applyNumberFormat="1" applyBorder="1" applyAlignment="1">
      <alignment horizontal="center" vertical="center" wrapText="1"/>
    </xf>
    <xf numFmtId="10" fontId="3" fillId="0" borderId="84" xfId="14" applyNumberFormat="1" applyFont="1" applyBorder="1" applyAlignment="1">
      <alignment horizontal="center" vertical="center"/>
    </xf>
    <xf numFmtId="10" fontId="5" fillId="0" borderId="95" xfId="12" applyNumberFormat="1" applyFont="1" applyBorder="1" applyAlignment="1">
      <alignment horizontal="center" vertical="center" wrapText="1"/>
    </xf>
    <xf numFmtId="10" fontId="5" fillId="8" borderId="77" xfId="12" applyNumberFormat="1" applyFont="1" applyFill="1" applyBorder="1" applyAlignment="1">
      <alignment horizontal="center" vertical="center" wrapText="1"/>
    </xf>
    <xf numFmtId="0" fontId="2" fillId="0" borderId="0" xfId="15"/>
    <xf numFmtId="0" fontId="5" fillId="0" borderId="97" xfId="18" applyFont="1" applyBorder="1" applyAlignment="1">
      <alignment horizontal="center" vertical="center" wrapText="1"/>
    </xf>
    <xf numFmtId="0" fontId="5" fillId="0" borderId="5" xfId="18" applyFont="1" applyBorder="1" applyAlignment="1">
      <alignment horizontal="center" vertical="center" wrapText="1"/>
    </xf>
    <xf numFmtId="0" fontId="5" fillId="0" borderId="1" xfId="18" applyFont="1" applyBorder="1" applyAlignment="1">
      <alignment horizontal="center" vertical="center" wrapText="1"/>
    </xf>
    <xf numFmtId="174" fontId="5" fillId="0" borderId="1" xfId="18" applyNumberFormat="1" applyFont="1" applyBorder="1" applyAlignment="1">
      <alignment horizontal="center" vertical="center" wrapText="1"/>
    </xf>
    <xf numFmtId="0" fontId="5" fillId="0" borderId="82" xfId="18" applyFont="1" applyBorder="1" applyAlignment="1">
      <alignment horizontal="center" vertical="center" wrapText="1"/>
    </xf>
    <xf numFmtId="0" fontId="57" fillId="0" borderId="97" xfId="18" applyFont="1" applyBorder="1" applyAlignment="1">
      <alignment horizontal="center" vertical="center" wrapText="1"/>
    </xf>
    <xf numFmtId="0" fontId="57" fillId="0" borderId="5" xfId="18" applyFont="1" applyBorder="1" applyAlignment="1">
      <alignment horizontal="center" vertical="center" wrapText="1"/>
    </xf>
    <xf numFmtId="0" fontId="57" fillId="0" borderId="1" xfId="18" applyFont="1" applyBorder="1" applyAlignment="1">
      <alignment horizontal="center" vertical="center" wrapText="1"/>
    </xf>
    <xf numFmtId="0" fontId="57" fillId="0" borderId="1" xfId="18" applyFont="1" applyBorder="1" applyAlignment="1" applyProtection="1">
      <alignment horizontal="center" vertical="center" wrapText="1"/>
      <protection locked="0"/>
    </xf>
    <xf numFmtId="175" fontId="57" fillId="0" borderId="1" xfId="18" applyNumberFormat="1" applyFont="1" applyBorder="1" applyAlignment="1">
      <alignment horizontal="center" vertical="center" wrapText="1"/>
    </xf>
    <xf numFmtId="171" fontId="57" fillId="0" borderId="1" xfId="18" applyNumberFormat="1" applyFont="1" applyBorder="1" applyAlignment="1">
      <alignment horizontal="right" vertical="center" wrapText="1"/>
    </xf>
    <xf numFmtId="0" fontId="57" fillId="0" borderId="82" xfId="18" applyFont="1" applyBorder="1" applyAlignment="1">
      <alignment vertical="center" wrapText="1"/>
    </xf>
    <xf numFmtId="0" fontId="3" fillId="0" borderId="5" xfId="18" applyFont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0" fontId="3" fillId="0" borderId="1" xfId="18" applyFont="1" applyBorder="1" applyAlignment="1" applyProtection="1">
      <alignment horizontal="center" vertical="center" wrapText="1"/>
      <protection locked="0"/>
    </xf>
    <xf numFmtId="0" fontId="3" fillId="0" borderId="82" xfId="18" applyFont="1" applyBorder="1" applyAlignment="1">
      <alignment horizontal="left" vertical="center" wrapText="1"/>
    </xf>
    <xf numFmtId="171" fontId="5" fillId="0" borderId="6" xfId="18" applyNumberFormat="1" applyFont="1" applyBorder="1" applyAlignment="1">
      <alignment horizontal="right" vertical="center" wrapText="1"/>
    </xf>
    <xf numFmtId="0" fontId="3" fillId="0" borderId="6" xfId="18" applyFont="1" applyBorder="1" applyAlignment="1">
      <alignment vertical="center" wrapText="1"/>
    </xf>
    <xf numFmtId="0" fontId="3" fillId="0" borderId="99" xfId="18" applyFont="1" applyBorder="1" applyAlignment="1">
      <alignment vertical="center" wrapText="1"/>
    </xf>
    <xf numFmtId="0" fontId="66" fillId="0" borderId="65" xfId="18" applyFont="1" applyBorder="1" applyAlignment="1">
      <alignment horizontal="left" vertical="center"/>
    </xf>
    <xf numFmtId="0" fontId="66" fillId="0" borderId="15" xfId="18" applyFont="1" applyBorder="1" applyAlignment="1">
      <alignment horizontal="center" vertical="center" wrapText="1"/>
    </xf>
    <xf numFmtId="0" fontId="67" fillId="0" borderId="38" xfId="18" applyFont="1" applyBorder="1" applyAlignment="1" applyProtection="1">
      <alignment horizontal="left" vertical="center" wrapText="1"/>
      <protection locked="0"/>
    </xf>
    <xf numFmtId="0" fontId="67" fillId="0" borderId="0" xfId="18" applyFont="1" applyAlignment="1" applyProtection="1">
      <alignment horizontal="left" vertical="center" wrapText="1"/>
      <protection locked="0"/>
    </xf>
    <xf numFmtId="0" fontId="57" fillId="0" borderId="0" xfId="18" applyFont="1" applyAlignment="1" applyProtection="1">
      <alignment vertical="center"/>
      <protection locked="0"/>
    </xf>
    <xf numFmtId="0" fontId="57" fillId="0" borderId="0" xfId="18" applyFont="1" applyAlignment="1" applyProtection="1">
      <alignment vertical="center" wrapText="1"/>
      <protection locked="0"/>
    </xf>
    <xf numFmtId="0" fontId="57" fillId="0" borderId="39" xfId="18" applyFont="1" applyBorder="1" applyAlignment="1" applyProtection="1">
      <alignment vertical="center" wrapText="1"/>
      <protection locked="0"/>
    </xf>
    <xf numFmtId="0" fontId="66" fillId="0" borderId="0" xfId="18" applyFont="1" applyAlignment="1" applyProtection="1">
      <alignment vertical="center"/>
      <protection locked="0"/>
    </xf>
    <xf numFmtId="0" fontId="69" fillId="0" borderId="0" xfId="18" applyFont="1" applyAlignment="1" applyProtection="1">
      <alignment vertical="center"/>
      <protection locked="0"/>
    </xf>
    <xf numFmtId="0" fontId="2" fillId="0" borderId="39" xfId="15" applyBorder="1"/>
    <xf numFmtId="0" fontId="57" fillId="0" borderId="38" xfId="18" applyFont="1" applyBorder="1" applyAlignment="1" applyProtection="1">
      <alignment vertical="center" wrapText="1"/>
      <protection locked="0"/>
    </xf>
    <xf numFmtId="174" fontId="57" fillId="0" borderId="0" xfId="18" applyNumberFormat="1" applyFont="1" applyAlignment="1" applyProtection="1">
      <alignment vertical="center" wrapText="1"/>
      <protection locked="0"/>
    </xf>
    <xf numFmtId="0" fontId="57" fillId="0" borderId="100" xfId="18" applyFont="1" applyBorder="1" applyAlignment="1" applyProtection="1">
      <alignment vertical="center" wrapText="1"/>
      <protection locked="0"/>
    </xf>
    <xf numFmtId="0" fontId="57" fillId="0" borderId="101" xfId="18" applyFont="1" applyBorder="1" applyAlignment="1" applyProtection="1">
      <alignment vertical="center" wrapText="1"/>
      <protection locked="0"/>
    </xf>
    <xf numFmtId="174" fontId="57" fillId="0" borderId="101" xfId="18" applyNumberFormat="1" applyFont="1" applyBorder="1" applyAlignment="1" applyProtection="1">
      <alignment vertical="center" wrapText="1"/>
      <protection locked="0"/>
    </xf>
    <xf numFmtId="0" fontId="57" fillId="0" borderId="102" xfId="18" applyFont="1" applyBorder="1" applyAlignment="1" applyProtection="1">
      <alignment vertical="center" wrapText="1"/>
      <protection locked="0"/>
    </xf>
    <xf numFmtId="0" fontId="57" fillId="0" borderId="36" xfId="18" applyFont="1" applyBorder="1" applyAlignment="1" applyProtection="1">
      <alignment vertical="center" wrapText="1"/>
      <protection locked="0"/>
    </xf>
    <xf numFmtId="174" fontId="57" fillId="0" borderId="36" xfId="18" applyNumberFormat="1" applyFont="1" applyBorder="1" applyAlignment="1" applyProtection="1">
      <alignment vertical="center" wrapText="1"/>
      <protection locked="0"/>
    </xf>
    <xf numFmtId="10" fontId="3" fillId="2" borderId="39" xfId="14" applyNumberFormat="1" applyFont="1" applyFill="1" applyBorder="1" applyAlignment="1">
      <alignment horizontal="center" vertical="center"/>
    </xf>
    <xf numFmtId="2" fontId="57" fillId="0" borderId="1" xfId="18" applyNumberFormat="1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5" fillId="10" borderId="1" xfId="0" applyFont="1" applyFill="1" applyBorder="1" applyAlignment="1">
      <alignment horizontal="center" vertical="center" wrapText="1"/>
    </xf>
    <xf numFmtId="174" fontId="55" fillId="10" borderId="2" xfId="0" applyNumberFormat="1" applyFont="1" applyFill="1" applyBorder="1" applyAlignment="1">
      <alignment horizontal="center" vertical="center" wrapText="1"/>
    </xf>
    <xf numFmtId="174" fontId="55" fillId="10" borderId="5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55" fillId="6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10" fontId="5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7" fillId="0" borderId="1" xfId="4" applyFont="1" applyBorder="1" applyAlignment="1">
      <alignment horizontal="center" vertical="center"/>
    </xf>
    <xf numFmtId="0" fontId="17" fillId="0" borderId="2" xfId="4" applyFont="1" applyBorder="1" applyAlignment="1">
      <alignment horizontal="center" vertical="center"/>
    </xf>
    <xf numFmtId="0" fontId="17" fillId="0" borderId="5" xfId="4" applyFont="1" applyBorder="1" applyAlignment="1">
      <alignment horizontal="center" vertical="center"/>
    </xf>
    <xf numFmtId="4" fontId="17" fillId="0" borderId="14" xfId="4" applyNumberFormat="1" applyFont="1" applyBorder="1" applyAlignment="1">
      <alignment horizontal="center" vertical="center"/>
    </xf>
    <xf numFmtId="4" fontId="17" fillId="0" borderId="8" xfId="4" applyNumberFormat="1" applyFont="1" applyBorder="1" applyAlignment="1">
      <alignment horizontal="center" vertical="center"/>
    </xf>
    <xf numFmtId="4" fontId="17" fillId="0" borderId="10" xfId="4" applyNumberFormat="1" applyFont="1" applyBorder="1" applyAlignment="1">
      <alignment horizontal="center" vertical="center"/>
    </xf>
    <xf numFmtId="4" fontId="17" fillId="0" borderId="12" xfId="4" applyNumberFormat="1" applyFont="1" applyBorder="1" applyAlignment="1">
      <alignment horizontal="center" vertical="center"/>
    </xf>
    <xf numFmtId="10" fontId="17" fillId="0" borderId="6" xfId="7" applyNumberFormat="1" applyFont="1" applyFill="1" applyBorder="1" applyAlignment="1">
      <alignment horizontal="center" vertical="center"/>
    </xf>
    <xf numFmtId="10" fontId="17" fillId="0" borderId="4" xfId="7" applyNumberFormat="1" applyFont="1" applyFill="1" applyBorder="1" applyAlignment="1">
      <alignment horizontal="center" vertical="center"/>
    </xf>
    <xf numFmtId="164" fontId="17" fillId="0" borderId="1" xfId="9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17" fillId="0" borderId="6" xfId="9" applyFont="1" applyFill="1" applyBorder="1" applyAlignment="1">
      <alignment horizontal="center" vertical="center"/>
    </xf>
    <xf numFmtId="164" fontId="17" fillId="0" borderId="4" xfId="9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4" fontId="17" fillId="0" borderId="1" xfId="9" applyNumberFormat="1" applyFont="1" applyFill="1" applyBorder="1" applyAlignment="1">
      <alignment horizontal="center" vertical="center"/>
    </xf>
    <xf numFmtId="174" fontId="17" fillId="0" borderId="6" xfId="9" applyNumberFormat="1" applyFont="1" applyFill="1" applyBorder="1" applyAlignment="1">
      <alignment horizontal="center" vertical="center"/>
    </xf>
    <xf numFmtId="174" fontId="17" fillId="0" borderId="4" xfId="9" applyNumberFormat="1" applyFont="1" applyFill="1" applyBorder="1" applyAlignment="1">
      <alignment horizontal="center" vertical="center"/>
    </xf>
    <xf numFmtId="0" fontId="13" fillId="6" borderId="2" xfId="4" applyFont="1" applyFill="1" applyBorder="1" applyAlignment="1">
      <alignment horizontal="center" vertical="center"/>
    </xf>
    <xf numFmtId="0" fontId="13" fillId="6" borderId="3" xfId="4" applyFont="1" applyFill="1" applyBorder="1" applyAlignment="1">
      <alignment horizontal="center" vertical="center"/>
    </xf>
    <xf numFmtId="0" fontId="13" fillId="6" borderId="5" xfId="4" applyFont="1" applyFill="1" applyBorder="1" applyAlignment="1">
      <alignment horizontal="center" vertical="center"/>
    </xf>
    <xf numFmtId="0" fontId="13" fillId="6" borderId="14" xfId="4" applyFont="1" applyFill="1" applyBorder="1" applyAlignment="1">
      <alignment horizontal="center" vertical="center" wrapText="1"/>
    </xf>
    <xf numFmtId="0" fontId="13" fillId="6" borderId="8" xfId="4" applyFont="1" applyFill="1" applyBorder="1" applyAlignment="1">
      <alignment horizontal="center" vertical="center" wrapText="1"/>
    </xf>
    <xf numFmtId="0" fontId="13" fillId="6" borderId="10" xfId="4" applyFont="1" applyFill="1" applyBorder="1" applyAlignment="1">
      <alignment horizontal="center" vertical="center" wrapText="1"/>
    </xf>
    <xf numFmtId="0" fontId="13" fillId="6" borderId="12" xfId="4" applyFont="1" applyFill="1" applyBorder="1" applyAlignment="1">
      <alignment horizontal="center" vertical="center" wrapText="1"/>
    </xf>
    <xf numFmtId="0" fontId="13" fillId="6" borderId="6" xfId="4" applyFont="1" applyFill="1" applyBorder="1" applyAlignment="1">
      <alignment horizontal="center" vertical="center" wrapText="1"/>
    </xf>
    <xf numFmtId="0" fontId="13" fillId="6" borderId="4" xfId="4" applyFont="1" applyFill="1" applyBorder="1" applyAlignment="1">
      <alignment horizontal="center" vertical="center" wrapText="1"/>
    </xf>
    <xf numFmtId="0" fontId="55" fillId="6" borderId="3" xfId="0" applyFont="1" applyFill="1" applyBorder="1" applyAlignment="1">
      <alignment horizontal="center" vertical="center"/>
    </xf>
    <xf numFmtId="0" fontId="55" fillId="6" borderId="5" xfId="0" applyFont="1" applyFill="1" applyBorder="1" applyAlignment="1">
      <alignment horizontal="center" vertical="center"/>
    </xf>
    <xf numFmtId="174" fontId="17" fillId="0" borderId="6" xfId="9" applyNumberFormat="1" applyFont="1" applyFill="1" applyBorder="1" applyAlignment="1">
      <alignment horizontal="center" vertical="center" wrapText="1"/>
    </xf>
    <xf numFmtId="174" fontId="17" fillId="0" borderId="4" xfId="9" applyNumberFormat="1" applyFont="1" applyFill="1" applyBorder="1" applyAlignment="1">
      <alignment horizontal="center" vertical="center" wrapText="1"/>
    </xf>
    <xf numFmtId="0" fontId="5" fillId="2" borderId="48" xfId="12" applyFont="1" applyFill="1" applyBorder="1" applyAlignment="1">
      <alignment horizontal="center" vertical="center" wrapText="1"/>
    </xf>
    <xf numFmtId="0" fontId="5" fillId="2" borderId="3" xfId="12" applyFont="1" applyFill="1" applyBorder="1" applyAlignment="1">
      <alignment horizontal="center" vertical="center" wrapText="1"/>
    </xf>
    <xf numFmtId="0" fontId="5" fillId="2" borderId="5" xfId="12" applyFont="1" applyFill="1" applyBorder="1" applyAlignment="1">
      <alignment horizontal="center" vertical="center" wrapText="1"/>
    </xf>
    <xf numFmtId="0" fontId="60" fillId="7" borderId="35" xfId="13" applyFont="1" applyFill="1" applyBorder="1" applyAlignment="1">
      <alignment horizontal="center" vertical="center" wrapText="1"/>
    </xf>
    <xf numFmtId="0" fontId="60" fillId="7" borderId="36" xfId="13" applyFont="1" applyFill="1" applyBorder="1" applyAlignment="1">
      <alignment horizontal="center" vertical="center" wrapText="1"/>
    </xf>
    <xf numFmtId="0" fontId="60" fillId="7" borderId="37" xfId="13" applyFont="1" applyFill="1" applyBorder="1" applyAlignment="1">
      <alignment horizontal="center" vertical="center" wrapText="1"/>
    </xf>
    <xf numFmtId="0" fontId="62" fillId="0" borderId="40" xfId="12" applyFont="1" applyBorder="1" applyAlignment="1">
      <alignment horizontal="center" vertical="center" wrapText="1"/>
    </xf>
    <xf numFmtId="0" fontId="62" fillId="0" borderId="11" xfId="12" applyFont="1" applyBorder="1" applyAlignment="1">
      <alignment horizontal="center" vertical="center" wrapText="1"/>
    </xf>
    <xf numFmtId="0" fontId="62" fillId="0" borderId="12" xfId="12" applyFont="1" applyBorder="1" applyAlignment="1">
      <alignment horizontal="center" vertical="center" wrapText="1"/>
    </xf>
    <xf numFmtId="0" fontId="3" fillId="2" borderId="70" xfId="12" applyFill="1" applyBorder="1" applyAlignment="1">
      <alignment vertical="center" wrapText="1"/>
    </xf>
    <xf numFmtId="0" fontId="3" fillId="2" borderId="24" xfId="12" applyFill="1" applyBorder="1" applyAlignment="1">
      <alignment vertical="center" wrapText="1"/>
    </xf>
    <xf numFmtId="0" fontId="3" fillId="2" borderId="71" xfId="12" applyFill="1" applyBorder="1" applyAlignment="1">
      <alignment vertical="center" wrapText="1"/>
    </xf>
    <xf numFmtId="0" fontId="3" fillId="2" borderId="70" xfId="12" applyFill="1" applyBorder="1" applyAlignment="1">
      <alignment horizontal="center" vertical="center" wrapText="1"/>
    </xf>
    <xf numFmtId="0" fontId="3" fillId="2" borderId="24" xfId="12" applyFill="1" applyBorder="1" applyAlignment="1">
      <alignment horizontal="center" vertical="center" wrapText="1"/>
    </xf>
    <xf numFmtId="0" fontId="3" fillId="2" borderId="74" xfId="12" applyFill="1" applyBorder="1" applyAlignment="1">
      <alignment vertical="center" wrapText="1"/>
    </xf>
    <xf numFmtId="0" fontId="3" fillId="2" borderId="26" xfId="12" applyFill="1" applyBorder="1" applyAlignment="1">
      <alignment vertical="center" wrapText="1"/>
    </xf>
    <xf numFmtId="0" fontId="3" fillId="2" borderId="75" xfId="12" applyFill="1" applyBorder="1" applyAlignment="1">
      <alignment vertical="center" wrapText="1"/>
    </xf>
    <xf numFmtId="0" fontId="3" fillId="2" borderId="74" xfId="12" applyFill="1" applyBorder="1" applyAlignment="1">
      <alignment horizontal="center" vertical="center" wrapText="1"/>
    </xf>
    <xf numFmtId="0" fontId="3" fillId="2" borderId="26" xfId="12" applyFill="1" applyBorder="1" applyAlignment="1">
      <alignment horizontal="center" vertical="center" wrapText="1"/>
    </xf>
    <xf numFmtId="0" fontId="3" fillId="2" borderId="75" xfId="12" applyFill="1" applyBorder="1" applyAlignment="1">
      <alignment horizontal="center" vertical="center" wrapText="1"/>
    </xf>
    <xf numFmtId="0" fontId="63" fillId="2" borderId="78" xfId="12" applyFont="1" applyFill="1" applyBorder="1" applyAlignment="1">
      <alignment horizontal="right" vertical="center" wrapText="1"/>
    </xf>
    <xf numFmtId="0" fontId="63" fillId="2" borderId="33" xfId="12" applyFont="1" applyFill="1" applyBorder="1" applyAlignment="1">
      <alignment horizontal="right" vertical="center" wrapText="1"/>
    </xf>
    <xf numFmtId="0" fontId="63" fillId="2" borderId="79" xfId="12" applyFont="1" applyFill="1" applyBorder="1" applyAlignment="1">
      <alignment horizontal="right" vertical="center" wrapText="1"/>
    </xf>
    <xf numFmtId="0" fontId="3" fillId="2" borderId="71" xfId="12" applyFill="1" applyBorder="1" applyAlignment="1">
      <alignment horizontal="center" vertical="center" wrapText="1"/>
    </xf>
    <xf numFmtId="0" fontId="3" fillId="2" borderId="74" xfId="12" applyFill="1" applyBorder="1" applyAlignment="1">
      <alignment horizontal="left" vertical="center" wrapText="1"/>
    </xf>
    <xf numFmtId="0" fontId="3" fillId="2" borderId="26" xfId="12" applyFill="1" applyBorder="1" applyAlignment="1">
      <alignment horizontal="left" vertical="center" wrapText="1"/>
    </xf>
    <xf numFmtId="0" fontId="3" fillId="2" borderId="75" xfId="12" applyFill="1" applyBorder="1" applyAlignment="1">
      <alignment horizontal="left" vertical="center" wrapText="1"/>
    </xf>
    <xf numFmtId="0" fontId="63" fillId="0" borderId="78" xfId="12" applyFont="1" applyBorder="1" applyAlignment="1">
      <alignment horizontal="right" vertical="center" wrapText="1"/>
    </xf>
    <xf numFmtId="0" fontId="63" fillId="0" borderId="33" xfId="12" applyFont="1" applyBorder="1" applyAlignment="1">
      <alignment horizontal="right" vertical="center" wrapText="1"/>
    </xf>
    <xf numFmtId="0" fontId="63" fillId="0" borderId="79" xfId="12" applyFont="1" applyBorder="1" applyAlignment="1">
      <alignment horizontal="right" vertical="center" wrapText="1"/>
    </xf>
    <xf numFmtId="0" fontId="5" fillId="8" borderId="65" xfId="12" applyFont="1" applyFill="1" applyBorder="1" applyAlignment="1">
      <alignment horizontal="left" vertical="center" wrapText="1"/>
    </xf>
    <xf numFmtId="0" fontId="5" fillId="8" borderId="15" xfId="12" applyFont="1" applyFill="1" applyBorder="1" applyAlignment="1">
      <alignment horizontal="left" vertical="center" wrapText="1"/>
    </xf>
    <xf numFmtId="0" fontId="5" fillId="8" borderId="85" xfId="12" applyFont="1" applyFill="1" applyBorder="1" applyAlignment="1">
      <alignment horizontal="left" vertical="center" wrapText="1"/>
    </xf>
    <xf numFmtId="0" fontId="5" fillId="8" borderId="38" xfId="12" applyFont="1" applyFill="1" applyBorder="1" applyAlignment="1">
      <alignment horizontal="left" vertical="center" wrapText="1"/>
    </xf>
    <xf numFmtId="0" fontId="5" fillId="8" borderId="0" xfId="12" applyFont="1" applyFill="1" applyAlignment="1">
      <alignment horizontal="left" vertical="center" wrapText="1"/>
    </xf>
    <xf numFmtId="0" fontId="5" fillId="8" borderId="88" xfId="12" applyFont="1" applyFill="1" applyBorder="1" applyAlignment="1">
      <alignment horizontal="left" vertical="center" wrapText="1"/>
    </xf>
    <xf numFmtId="0" fontId="9" fillId="9" borderId="92" xfId="12" applyFont="1" applyFill="1" applyBorder="1" applyAlignment="1">
      <alignment horizontal="right" vertical="center" wrapText="1"/>
    </xf>
    <xf numFmtId="0" fontId="9" fillId="9" borderId="93" xfId="12" applyFont="1" applyFill="1" applyBorder="1" applyAlignment="1">
      <alignment horizontal="right" vertical="center" wrapText="1"/>
    </xf>
    <xf numFmtId="0" fontId="3" fillId="0" borderId="70" xfId="12" applyBorder="1" applyAlignment="1">
      <alignment vertical="center" wrapText="1"/>
    </xf>
    <xf numFmtId="0" fontId="3" fillId="0" borderId="24" xfId="12" applyBorder="1" applyAlignment="1">
      <alignment vertical="center" wrapText="1"/>
    </xf>
    <xf numFmtId="0" fontId="3" fillId="0" borderId="71" xfId="12" applyBorder="1" applyAlignment="1">
      <alignment vertical="center" wrapText="1"/>
    </xf>
    <xf numFmtId="0" fontId="3" fillId="0" borderId="70" xfId="12" applyBorder="1" applyAlignment="1">
      <alignment horizontal="center" vertical="center" wrapText="1"/>
    </xf>
    <xf numFmtId="0" fontId="3" fillId="0" borderId="24" xfId="12" applyBorder="1" applyAlignment="1">
      <alignment horizontal="center" vertical="center" wrapText="1"/>
    </xf>
    <xf numFmtId="0" fontId="3" fillId="0" borderId="74" xfId="12" applyBorder="1" applyAlignment="1">
      <alignment vertical="center" wrapText="1"/>
    </xf>
    <xf numFmtId="0" fontId="3" fillId="0" borderId="26" xfId="12" applyBorder="1" applyAlignment="1">
      <alignment vertical="center" wrapText="1"/>
    </xf>
    <xf numFmtId="0" fontId="3" fillId="0" borderId="75" xfId="12" applyBorder="1" applyAlignment="1">
      <alignment vertical="center" wrapText="1"/>
    </xf>
    <xf numFmtId="0" fontId="3" fillId="0" borderId="74" xfId="12" applyBorder="1" applyAlignment="1">
      <alignment horizontal="center" vertical="center" wrapText="1"/>
    </xf>
    <xf numFmtId="0" fontId="3" fillId="0" borderId="26" xfId="12" applyBorder="1" applyAlignment="1">
      <alignment horizontal="center" vertical="center" wrapText="1"/>
    </xf>
    <xf numFmtId="0" fontId="3" fillId="0" borderId="75" xfId="12" applyBorder="1" applyAlignment="1">
      <alignment horizontal="center" vertical="center" wrapText="1"/>
    </xf>
    <xf numFmtId="0" fontId="5" fillId="0" borderId="48" xfId="12" applyFont="1" applyBorder="1" applyAlignment="1">
      <alignment horizontal="center" vertical="center" wrapText="1"/>
    </xf>
    <xf numFmtId="0" fontId="5" fillId="0" borderId="3" xfId="12" applyFont="1" applyBorder="1" applyAlignment="1">
      <alignment horizontal="center" vertical="center" wrapText="1"/>
    </xf>
    <xf numFmtId="0" fontId="5" fillId="0" borderId="5" xfId="12" applyFont="1" applyBorder="1" applyAlignment="1">
      <alignment horizontal="center" vertical="center" wrapText="1"/>
    </xf>
    <xf numFmtId="0" fontId="3" fillId="0" borderId="71" xfId="12" applyBorder="1" applyAlignment="1">
      <alignment horizontal="center" vertical="center" wrapText="1"/>
    </xf>
    <xf numFmtId="0" fontId="3" fillId="0" borderId="74" xfId="12" applyBorder="1" applyAlignment="1">
      <alignment horizontal="left" vertical="center" wrapText="1"/>
    </xf>
    <xf numFmtId="0" fontId="3" fillId="0" borderId="26" xfId="12" applyBorder="1" applyAlignment="1">
      <alignment horizontal="left" vertical="center" wrapText="1"/>
    </xf>
    <xf numFmtId="0" fontId="3" fillId="0" borderId="75" xfId="12" applyBorder="1" applyAlignment="1">
      <alignment horizontal="left" vertical="center" wrapText="1"/>
    </xf>
    <xf numFmtId="0" fontId="62" fillId="6" borderId="103" xfId="16" applyFont="1" applyFill="1" applyBorder="1" applyAlignment="1">
      <alignment horizontal="center" vertical="center" wrapText="1"/>
    </xf>
    <xf numFmtId="0" fontId="62" fillId="6" borderId="104" xfId="16" applyFont="1" applyFill="1" applyBorder="1" applyAlignment="1">
      <alignment horizontal="center" vertical="center" wrapText="1"/>
    </xf>
    <xf numFmtId="0" fontId="57" fillId="0" borderId="2" xfId="18" applyFont="1" applyBorder="1" applyAlignment="1">
      <alignment horizontal="left" vertical="center" wrapText="1"/>
    </xf>
    <xf numFmtId="0" fontId="57" fillId="0" borderId="3" xfId="18" applyFont="1" applyBorder="1" applyAlignment="1">
      <alignment horizontal="left" vertical="center" wrapText="1"/>
    </xf>
    <xf numFmtId="0" fontId="57" fillId="0" borderId="5" xfId="18" applyFont="1" applyBorder="1" applyAlignment="1">
      <alignment horizontal="left" vertical="center" wrapText="1"/>
    </xf>
    <xf numFmtId="0" fontId="62" fillId="2" borderId="35" xfId="16" applyFont="1" applyFill="1" applyBorder="1" applyAlignment="1">
      <alignment horizontal="center" vertical="center" wrapText="1"/>
    </xf>
    <xf numFmtId="0" fontId="62" fillId="2" borderId="36" xfId="16" applyFont="1" applyFill="1" applyBorder="1" applyAlignment="1">
      <alignment horizontal="center" vertical="center" wrapText="1"/>
    </xf>
    <xf numFmtId="0" fontId="62" fillId="2" borderId="38" xfId="16" applyFont="1" applyFill="1" applyBorder="1" applyAlignment="1">
      <alignment horizontal="center" vertical="center" wrapText="1"/>
    </xf>
    <xf numFmtId="0" fontId="62" fillId="2" borderId="0" xfId="16" applyFont="1" applyFill="1" applyAlignment="1">
      <alignment horizontal="center" vertical="center" wrapText="1"/>
    </xf>
    <xf numFmtId="0" fontId="62" fillId="2" borderId="40" xfId="16" applyFont="1" applyFill="1" applyBorder="1" applyAlignment="1">
      <alignment horizontal="center" vertical="center" wrapText="1"/>
    </xf>
    <xf numFmtId="0" fontId="62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5" fillId="0" borderId="2" xfId="18" applyFont="1" applyBorder="1" applyAlignment="1">
      <alignment horizontal="center" vertical="center" wrapText="1"/>
    </xf>
    <xf numFmtId="0" fontId="5" fillId="0" borderId="3" xfId="18" applyFont="1" applyBorder="1" applyAlignment="1">
      <alignment horizontal="center" vertical="center" wrapText="1"/>
    </xf>
    <xf numFmtId="0" fontId="5" fillId="0" borderId="5" xfId="18" applyFont="1" applyBorder="1" applyAlignment="1">
      <alignment horizontal="center" vertical="center" wrapText="1"/>
    </xf>
    <xf numFmtId="0" fontId="5" fillId="0" borderId="98" xfId="18" applyFont="1" applyBorder="1" applyAlignment="1">
      <alignment horizontal="right" vertical="center" wrapText="1"/>
    </xf>
    <xf numFmtId="0" fontId="5" fillId="0" borderId="8" xfId="18" applyFont="1" applyBorder="1" applyAlignment="1">
      <alignment horizontal="right" vertical="center" wrapText="1"/>
    </xf>
    <xf numFmtId="0" fontId="3" fillId="0" borderId="6" xfId="18" applyFont="1" applyBorder="1" applyAlignment="1">
      <alignment horizontal="right" vertical="center" wrapText="1"/>
    </xf>
    <xf numFmtId="0" fontId="57" fillId="0" borderId="15" xfId="18" applyFont="1" applyBorder="1" applyAlignment="1">
      <alignment horizontal="center" vertical="center" wrapText="1"/>
    </xf>
    <xf numFmtId="0" fontId="57" fillId="0" borderId="66" xfId="18" applyFont="1" applyBorder="1" applyAlignment="1">
      <alignment horizontal="center" vertical="center" wrapText="1"/>
    </xf>
    <xf numFmtId="0" fontId="65" fillId="0" borderId="2" xfId="19" applyFont="1" applyBorder="1" applyAlignment="1">
      <alignment horizontal="left" vertical="center" wrapText="1"/>
    </xf>
    <xf numFmtId="0" fontId="65" fillId="0" borderId="3" xfId="19" applyFont="1" applyBorder="1" applyAlignment="1">
      <alignment horizontal="left" vertical="center" wrapText="1"/>
    </xf>
    <xf numFmtId="0" fontId="65" fillId="0" borderId="5" xfId="19" applyFont="1" applyBorder="1" applyAlignment="1">
      <alignment horizontal="left" vertical="center" wrapText="1"/>
    </xf>
    <xf numFmtId="0" fontId="3" fillId="0" borderId="2" xfId="18" applyFont="1" applyBorder="1" applyAlignment="1">
      <alignment horizontal="left" vertical="center" wrapText="1"/>
    </xf>
    <xf numFmtId="0" fontId="3" fillId="0" borderId="3" xfId="18" applyFont="1" applyBorder="1" applyAlignment="1">
      <alignment horizontal="left" vertical="center" wrapText="1"/>
    </xf>
    <xf numFmtId="0" fontId="3" fillId="0" borderId="5" xfId="18" applyFont="1" applyBorder="1" applyAlignment="1">
      <alignment horizontal="left" vertical="center" wrapText="1"/>
    </xf>
    <xf numFmtId="0" fontId="49" fillId="0" borderId="0" xfId="0" applyFont="1" applyAlignment="1">
      <alignment horizontal="center" vertical="top" wrapText="1"/>
    </xf>
    <xf numFmtId="0" fontId="44" fillId="0" borderId="1" xfId="0" applyFont="1" applyBorder="1" applyAlignment="1">
      <alignment horizontal="center" vertical="center" wrapText="1"/>
    </xf>
    <xf numFmtId="10" fontId="44" fillId="0" borderId="6" xfId="7" applyNumberFormat="1" applyFont="1" applyFill="1" applyBorder="1" applyAlignment="1">
      <alignment horizontal="center" vertical="center"/>
    </xf>
    <xf numFmtId="10" fontId="44" fillId="0" borderId="4" xfId="7" applyNumberFormat="1" applyFont="1" applyFill="1" applyBorder="1" applyAlignment="1">
      <alignment horizontal="center" vertical="center"/>
    </xf>
    <xf numFmtId="164" fontId="44" fillId="0" borderId="6" xfId="9" applyFont="1" applyFill="1" applyBorder="1" applyAlignment="1">
      <alignment horizontal="center" vertical="center"/>
    </xf>
    <xf numFmtId="164" fontId="44" fillId="0" borderId="4" xfId="9" applyFont="1" applyFill="1" applyBorder="1" applyAlignment="1">
      <alignment horizontal="center" vertical="center"/>
    </xf>
    <xf numFmtId="164" fontId="44" fillId="0" borderId="6" xfId="2" applyNumberFormat="1" applyFont="1" applyFill="1" applyBorder="1" applyAlignment="1">
      <alignment horizontal="center" vertical="center"/>
    </xf>
    <xf numFmtId="164" fontId="44" fillId="0" borderId="4" xfId="2" applyNumberFormat="1" applyFont="1" applyFill="1" applyBorder="1" applyAlignment="1">
      <alignment horizontal="center" vertical="center"/>
    </xf>
    <xf numFmtId="10" fontId="44" fillId="0" borderId="1" xfId="7" applyNumberFormat="1" applyFont="1" applyFill="1" applyBorder="1" applyAlignment="1">
      <alignment horizontal="center" vertical="center"/>
    </xf>
    <xf numFmtId="164" fontId="44" fillId="0" borderId="1" xfId="9" applyFont="1" applyFill="1" applyBorder="1" applyAlignment="1">
      <alignment horizontal="center" vertical="center"/>
    </xf>
    <xf numFmtId="164" fontId="44" fillId="0" borderId="1" xfId="2" applyNumberFormat="1" applyFont="1" applyFill="1" applyBorder="1" applyAlignment="1">
      <alignment horizontal="center" vertical="center"/>
    </xf>
    <xf numFmtId="0" fontId="44" fillId="0" borderId="2" xfId="4" applyFont="1" applyBorder="1" applyAlignment="1">
      <alignment horizontal="center" vertical="center"/>
    </xf>
    <xf numFmtId="0" fontId="44" fillId="0" borderId="5" xfId="4" applyFont="1" applyBorder="1" applyAlignment="1">
      <alignment horizontal="center" vertical="center"/>
    </xf>
    <xf numFmtId="0" fontId="44" fillId="0" borderId="6" xfId="4" applyFont="1" applyBorder="1" applyAlignment="1">
      <alignment horizontal="center" vertical="center"/>
    </xf>
    <xf numFmtId="0" fontId="44" fillId="0" borderId="4" xfId="4" applyFont="1" applyBorder="1" applyAlignment="1">
      <alignment horizontal="center" vertical="center"/>
    </xf>
    <xf numFmtId="170" fontId="44" fillId="0" borderId="0" xfId="6" applyNumberFormat="1" applyFont="1" applyAlignment="1">
      <alignment horizontal="center"/>
    </xf>
    <xf numFmtId="0" fontId="48" fillId="0" borderId="0" xfId="0" applyFont="1" applyAlignment="1">
      <alignment horizontal="center" wrapText="1"/>
    </xf>
    <xf numFmtId="4" fontId="44" fillId="0" borderId="14" xfId="4" applyNumberFormat="1" applyFont="1" applyBorder="1" applyAlignment="1">
      <alignment horizontal="center" vertical="center"/>
    </xf>
    <xf numFmtId="4" fontId="44" fillId="0" borderId="8" xfId="4" applyNumberFormat="1" applyFont="1" applyBorder="1" applyAlignment="1">
      <alignment horizontal="center" vertical="center"/>
    </xf>
    <xf numFmtId="4" fontId="44" fillId="0" borderId="10" xfId="4" applyNumberFormat="1" applyFont="1" applyBorder="1" applyAlignment="1">
      <alignment horizontal="center" vertical="center"/>
    </xf>
    <xf numFmtId="4" fontId="44" fillId="0" borderId="12" xfId="4" applyNumberFormat="1" applyFont="1" applyBorder="1" applyAlignment="1">
      <alignment horizontal="center" vertical="center"/>
    </xf>
    <xf numFmtId="164" fontId="44" fillId="0" borderId="6" xfId="4" applyNumberFormat="1" applyFont="1" applyBorder="1" applyAlignment="1">
      <alignment horizontal="center" vertical="center" wrapText="1"/>
    </xf>
    <xf numFmtId="164" fontId="44" fillId="0" borderId="4" xfId="4" applyNumberFormat="1" applyFont="1" applyBorder="1" applyAlignment="1">
      <alignment horizontal="center" vertical="center" wrapText="1"/>
    </xf>
    <xf numFmtId="170" fontId="33" fillId="2" borderId="0" xfId="6" applyNumberFormat="1" applyFont="1" applyFill="1" applyAlignment="1">
      <alignment horizontal="left"/>
    </xf>
    <xf numFmtId="170" fontId="33" fillId="2" borderId="9" xfId="6" applyNumberFormat="1" applyFont="1" applyFill="1" applyBorder="1" applyAlignment="1">
      <alignment horizontal="left"/>
    </xf>
    <xf numFmtId="0" fontId="34" fillId="0" borderId="3" xfId="4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2" fillId="0" borderId="14" xfId="4" applyFont="1" applyBorder="1" applyAlignment="1">
      <alignment horizontal="center" vertical="center" wrapText="1"/>
    </xf>
    <xf numFmtId="0" fontId="32" fillId="0" borderId="8" xfId="4" applyFont="1" applyBorder="1" applyAlignment="1">
      <alignment horizontal="center" vertical="center" wrapText="1"/>
    </xf>
    <xf numFmtId="0" fontId="32" fillId="0" borderId="10" xfId="4" applyFont="1" applyBorder="1" applyAlignment="1">
      <alignment horizontal="center" vertical="center" wrapText="1"/>
    </xf>
    <xf numFmtId="0" fontId="32" fillId="0" borderId="12" xfId="4" applyFont="1" applyBorder="1" applyAlignment="1">
      <alignment horizontal="center" vertical="center" wrapText="1"/>
    </xf>
    <xf numFmtId="0" fontId="32" fillId="0" borderId="6" xfId="4" applyFont="1" applyBorder="1" applyAlignment="1">
      <alignment horizontal="center" vertical="center" wrapText="1"/>
    </xf>
    <xf numFmtId="0" fontId="32" fillId="0" borderId="4" xfId="4" applyFont="1" applyBorder="1" applyAlignment="1">
      <alignment horizontal="center" vertical="center" wrapText="1"/>
    </xf>
    <xf numFmtId="0" fontId="42" fillId="0" borderId="2" xfId="4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7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4" fillId="0" borderId="56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6" fillId="0" borderId="38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39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51" fillId="0" borderId="40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41" xfId="0" applyFont="1" applyBorder="1" applyAlignment="1">
      <alignment horizontal="center" vertical="center"/>
    </xf>
    <xf numFmtId="0" fontId="34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44" fillId="0" borderId="60" xfId="0" applyFont="1" applyBorder="1" applyAlignment="1">
      <alignment horizontal="left" vertical="center" wrapText="1"/>
    </xf>
    <xf numFmtId="0" fontId="44" fillId="0" borderId="61" xfId="0" applyFont="1" applyBorder="1" applyAlignment="1">
      <alignment horizontal="left" vertical="center" wrapText="1"/>
    </xf>
    <xf numFmtId="170" fontId="33" fillId="2" borderId="33" xfId="6" applyNumberFormat="1" applyFont="1" applyFill="1" applyBorder="1" applyAlignment="1">
      <alignment horizontal="left"/>
    </xf>
    <xf numFmtId="170" fontId="33" fillId="2" borderId="47" xfId="6" applyNumberFormat="1" applyFont="1" applyFill="1" applyBorder="1" applyAlignment="1">
      <alignment horizontal="left"/>
    </xf>
    <xf numFmtId="0" fontId="42" fillId="0" borderId="19" xfId="4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43" fillId="0" borderId="51" xfId="0" applyFont="1" applyBorder="1" applyAlignment="1">
      <alignment horizontal="center" vertical="center"/>
    </xf>
    <xf numFmtId="0" fontId="44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4" fillId="0" borderId="52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5" fillId="0" borderId="56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6" fillId="0" borderId="14" xfId="0" applyFont="1" applyBorder="1" applyAlignment="1">
      <alignment horizontal="left" vertical="center"/>
    </xf>
    <xf numFmtId="0" fontId="46" fillId="0" borderId="15" xfId="0" applyFont="1" applyBorder="1" applyAlignment="1">
      <alignment horizontal="left" vertical="center"/>
    </xf>
    <xf numFmtId="0" fontId="46" fillId="0" borderId="66" xfId="0" applyFont="1" applyBorder="1" applyAlignment="1">
      <alignment horizontal="left" vertical="center"/>
    </xf>
    <xf numFmtId="0" fontId="46" fillId="0" borderId="7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6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52" fillId="0" borderId="35" xfId="0" applyFont="1" applyBorder="1" applyAlignment="1">
      <alignment horizontal="center" vertical="center"/>
    </xf>
    <xf numFmtId="0" fontId="52" fillId="0" borderId="36" xfId="0" applyFont="1" applyBorder="1" applyAlignment="1">
      <alignment horizontal="center" vertical="center"/>
    </xf>
    <xf numFmtId="0" fontId="52" fillId="0" borderId="37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2" fontId="6" fillId="2" borderId="1" xfId="2" applyNumberFormat="1" applyFill="1" applyBorder="1" applyAlignment="1">
      <alignment horizontal="center" vertical="center" wrapText="1"/>
    </xf>
    <xf numFmtId="44" fontId="15" fillId="2" borderId="1" xfId="0" applyNumberFormat="1" applyFont="1" applyFill="1" applyBorder="1" applyAlignment="1">
      <alignment horizontal="center" vertical="center" wrapText="1"/>
    </xf>
  </cellXfs>
  <cellStyles count="23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283 2" xfId="22" xr:uid="{28B05D8B-6EC3-41D0-A244-A441D8939155}"/>
    <cellStyle name="Normal 3" xfId="15" xr:uid="{99452F61-C74A-452B-9B7E-E0E6BA99EE00}"/>
    <cellStyle name="Normal 3 2" xfId="20" xr:uid="{52A8DF64-146A-4033-BB83-35D5F03B4FB6}"/>
    <cellStyle name="Normal 5" xfId="17" xr:uid="{A184A0B4-11D6-4DA6-96C9-7A7C44066734}"/>
    <cellStyle name="Normal 5 2" xfId="21" xr:uid="{C28797F2-1FA6-4C6F-BD93-AC652A6DC2EE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0</xdr:rowOff>
    </xdr:from>
    <xdr:to>
      <xdr:col>1</xdr:col>
      <xdr:colOff>933450</xdr:colOff>
      <xdr:row>1</xdr:row>
      <xdr:rowOff>360488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1590675" cy="817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4"/>
      <c r="B1" s="365"/>
      <c r="C1" s="370" t="s">
        <v>62</v>
      </c>
      <c r="D1" s="371"/>
      <c r="E1" s="371"/>
      <c r="F1" s="371"/>
      <c r="G1" s="371"/>
      <c r="H1" s="85"/>
      <c r="I1" s="86"/>
    </row>
    <row r="2" spans="1:9" ht="21.75" customHeight="1">
      <c r="A2" s="366"/>
      <c r="B2" s="367"/>
      <c r="C2" s="83"/>
      <c r="D2" s="368" t="s">
        <v>49</v>
      </c>
      <c r="E2" s="368"/>
      <c r="F2" s="368"/>
      <c r="G2" s="368"/>
      <c r="H2" s="368"/>
      <c r="I2" s="87"/>
    </row>
    <row r="3" spans="1:9" ht="21.9" customHeight="1">
      <c r="A3" s="88"/>
      <c r="B3" s="89"/>
      <c r="C3" s="89"/>
      <c r="D3" s="369" t="s">
        <v>99</v>
      </c>
      <c r="E3" s="369"/>
      <c r="F3" s="369"/>
      <c r="G3" s="369"/>
      <c r="H3" s="369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61" t="s">
        <v>196</v>
      </c>
      <c r="C6" s="361"/>
      <c r="D6" s="361"/>
      <c r="E6" s="57"/>
      <c r="F6" s="19"/>
      <c r="G6" s="20"/>
      <c r="H6" s="21"/>
      <c r="I6" s="98"/>
    </row>
    <row r="7" spans="1:9" ht="21.9" customHeight="1">
      <c r="A7" s="97" t="s">
        <v>28</v>
      </c>
      <c r="B7" s="361" t="s">
        <v>197</v>
      </c>
      <c r="C7" s="361"/>
      <c r="D7" s="361"/>
      <c r="E7" s="362" t="s">
        <v>198</v>
      </c>
      <c r="F7" s="362"/>
      <c r="G7" s="362"/>
      <c r="H7" s="362"/>
      <c r="I7" s="363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59" t="s">
        <v>60</v>
      </c>
      <c r="B10" s="359" t="s">
        <v>51</v>
      </c>
      <c r="C10" s="359" t="s">
        <v>57</v>
      </c>
      <c r="D10" s="359" t="s">
        <v>52</v>
      </c>
      <c r="E10" s="359" t="s">
        <v>53</v>
      </c>
      <c r="F10" s="357" t="s">
        <v>56</v>
      </c>
      <c r="G10" s="357" t="s">
        <v>54</v>
      </c>
      <c r="H10" s="358" t="s">
        <v>30</v>
      </c>
      <c r="I10" s="359" t="s">
        <v>55</v>
      </c>
    </row>
    <row r="11" spans="1:9" ht="33" customHeight="1">
      <c r="A11" s="359"/>
      <c r="B11" s="359"/>
      <c r="C11" s="359"/>
      <c r="D11" s="359"/>
      <c r="E11" s="359"/>
      <c r="F11" s="357"/>
      <c r="G11" s="357"/>
      <c r="H11" s="358"/>
      <c r="I11" s="359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60" t="s">
        <v>110</v>
      </c>
      <c r="B45" s="360"/>
      <c r="C45" s="360"/>
      <c r="D45" s="360"/>
      <c r="E45" s="360"/>
      <c r="F45" s="360"/>
      <c r="G45" s="360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B7:D7"/>
    <mergeCell ref="E7:I7"/>
    <mergeCell ref="A1:B2"/>
    <mergeCell ref="D2:H2"/>
    <mergeCell ref="D3:H3"/>
    <mergeCell ref="B6:D6"/>
    <mergeCell ref="C1:G1"/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</mergeCells>
  <phoneticPr fontId="8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C30"/>
  <sheetViews>
    <sheetView tabSelected="1" zoomScale="60" zoomScaleNormal="60" zoomScaleSheetLayoutView="100" workbookViewId="0">
      <selection activeCell="AA12" sqref="AA12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21.33203125" style="233" customWidth="1"/>
    <col min="10" max="24" width="0" style="233" hidden="1" customWidth="1"/>
    <col min="25" max="25" width="2.109375" style="233" customWidth="1"/>
    <col min="26" max="26" width="9.109375" style="233"/>
    <col min="27" max="27" width="12.44140625" style="233" bestFit="1" customWidth="1"/>
    <col min="28" max="28" width="9.109375" style="233"/>
    <col min="29" max="29" width="10.88671875" style="233" bestFit="1" customWidth="1"/>
    <col min="30" max="16384" width="9.109375" style="233"/>
  </cols>
  <sheetData>
    <row r="1" spans="1:9" ht="37.5" customHeight="1">
      <c r="A1" s="377"/>
      <c r="B1" s="377"/>
      <c r="C1" s="378" t="s">
        <v>62</v>
      </c>
      <c r="D1" s="378"/>
      <c r="E1" s="378"/>
      <c r="F1" s="378"/>
      <c r="G1" s="378"/>
      <c r="H1" s="378"/>
      <c r="I1" s="378"/>
    </row>
    <row r="2" spans="1:9" ht="39.75" customHeight="1">
      <c r="A2" s="377"/>
      <c r="B2" s="377"/>
      <c r="C2" s="378" t="s">
        <v>245</v>
      </c>
      <c r="D2" s="378"/>
      <c r="E2" s="378"/>
      <c r="F2" s="378"/>
      <c r="G2" s="378"/>
      <c r="H2" s="378"/>
      <c r="I2" s="378"/>
    </row>
    <row r="3" spans="1:9">
      <c r="A3" s="234" t="s">
        <v>246</v>
      </c>
      <c r="B3" s="234" t="s">
        <v>351</v>
      </c>
      <c r="C3" s="234"/>
      <c r="D3" s="235"/>
      <c r="E3" s="379" t="s">
        <v>346</v>
      </c>
      <c r="F3" s="379"/>
      <c r="G3" s="379"/>
      <c r="H3" s="379"/>
      <c r="I3" s="379"/>
    </row>
    <row r="4" spans="1:9">
      <c r="A4" s="234" t="s">
        <v>247</v>
      </c>
      <c r="B4" s="380" t="s">
        <v>352</v>
      </c>
      <c r="C4" s="380"/>
      <c r="D4" s="380"/>
      <c r="E4" s="378" t="s">
        <v>344</v>
      </c>
      <c r="F4" s="378"/>
      <c r="G4" s="378"/>
      <c r="H4" s="378"/>
      <c r="I4" s="378"/>
    </row>
    <row r="5" spans="1:9">
      <c r="A5" s="234" t="s">
        <v>248</v>
      </c>
      <c r="B5" s="380" t="s">
        <v>345</v>
      </c>
      <c r="C5" s="380"/>
      <c r="D5" s="380"/>
      <c r="E5" s="378"/>
      <c r="F5" s="378"/>
      <c r="G5" s="378"/>
      <c r="H5" s="378"/>
      <c r="I5" s="378"/>
    </row>
    <row r="6" spans="1:9" ht="21.9" customHeight="1">
      <c r="A6" s="375" t="s">
        <v>354</v>
      </c>
      <c r="B6" s="375"/>
      <c r="C6" s="375"/>
      <c r="D6" s="375"/>
      <c r="E6" s="375"/>
      <c r="F6" s="375"/>
      <c r="G6" s="375"/>
      <c r="H6" s="375"/>
      <c r="I6" s="375"/>
    </row>
    <row r="7" spans="1:9" ht="28.5" customHeight="1">
      <c r="A7" s="376" t="s">
        <v>60</v>
      </c>
      <c r="B7" s="376" t="s">
        <v>51</v>
      </c>
      <c r="C7" s="376" t="s">
        <v>348</v>
      </c>
      <c r="D7" s="376" t="s">
        <v>52</v>
      </c>
      <c r="E7" s="376" t="s">
        <v>249</v>
      </c>
      <c r="F7" s="376" t="s">
        <v>56</v>
      </c>
      <c r="G7" s="376" t="s">
        <v>54</v>
      </c>
      <c r="H7" s="376" t="s">
        <v>250</v>
      </c>
      <c r="I7" s="376" t="s">
        <v>55</v>
      </c>
    </row>
    <row r="8" spans="1:9" ht="24.75" customHeight="1">
      <c r="A8" s="376"/>
      <c r="B8" s="376"/>
      <c r="C8" s="376"/>
      <c r="D8" s="376"/>
      <c r="E8" s="376"/>
      <c r="F8" s="376"/>
      <c r="G8" s="376"/>
      <c r="H8" s="376"/>
      <c r="I8" s="376"/>
    </row>
    <row r="9" spans="1:9" ht="25.5" customHeight="1">
      <c r="A9" s="236" t="s">
        <v>251</v>
      </c>
      <c r="B9" s="237"/>
      <c r="C9" s="237"/>
      <c r="D9" s="236" t="s">
        <v>44</v>
      </c>
      <c r="E9" s="237"/>
      <c r="F9" s="237"/>
      <c r="G9" s="237"/>
      <c r="H9" s="237"/>
      <c r="I9" s="239">
        <f>SUM(I10:I13)</f>
        <v>10234.494832857101</v>
      </c>
    </row>
    <row r="10" spans="1:9" s="243" customFormat="1" ht="25.5" customHeight="1">
      <c r="A10" s="219" t="s">
        <v>80</v>
      </c>
      <c r="B10" s="219" t="s">
        <v>355</v>
      </c>
      <c r="C10" s="219" t="s">
        <v>356</v>
      </c>
      <c r="D10" s="608" t="s">
        <v>357</v>
      </c>
      <c r="E10" s="219" t="s">
        <v>358</v>
      </c>
      <c r="F10" s="609">
        <v>1</v>
      </c>
      <c r="G10" s="241">
        <v>6304.6733389999999</v>
      </c>
      <c r="H10" s="610">
        <f>G10*1.2689</f>
        <v>7999.9999998570993</v>
      </c>
      <c r="I10" s="241">
        <f>F10*H10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8+8+3+3</f>
        <v>22</v>
      </c>
      <c r="G11" s="241">
        <v>44.05</v>
      </c>
      <c r="H11" s="242">
        <f>(G11*26.89%)+G11</f>
        <v>55.895044999999996</v>
      </c>
      <c r="I11" s="241">
        <f>F11*H11</f>
        <v>1229.6909899999998</v>
      </c>
    </row>
    <row r="12" spans="1:9" s="243" customFormat="1" ht="34.5" customHeight="1">
      <c r="A12" s="219" t="s">
        <v>82</v>
      </c>
      <c r="B12" s="23" t="s">
        <v>347</v>
      </c>
      <c r="C12" s="23" t="s">
        <v>93</v>
      </c>
      <c r="D12" s="24" t="s">
        <v>85</v>
      </c>
      <c r="E12" s="219" t="s">
        <v>31</v>
      </c>
      <c r="F12" s="240">
        <f>9*4</f>
        <v>36</v>
      </c>
      <c r="G12" s="241">
        <v>3.42</v>
      </c>
      <c r="H12" s="242">
        <f t="shared" ref="H12:H13" si="0">(G12*26.89%)+G12</f>
        <v>4.3396379999999999</v>
      </c>
      <c r="I12" s="241">
        <f>F12*H12</f>
        <v>156.226968</v>
      </c>
    </row>
    <row r="13" spans="1:9" s="243" customFormat="1" ht="34.5" customHeight="1">
      <c r="A13" s="219" t="s">
        <v>83</v>
      </c>
      <c r="B13" s="265" t="s">
        <v>255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15436.513133239998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8*4*4</f>
        <v>128</v>
      </c>
      <c r="G15" s="241">
        <v>30.29</v>
      </c>
      <c r="H15" s="242">
        <f>(G15*26.89%)+G15</f>
        <v>38.434981000000001</v>
      </c>
      <c r="I15" s="241">
        <f t="shared" ref="I15:I21" si="1">H15*F15</f>
        <v>4919.6775680000001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89</v>
      </c>
      <c r="G16" s="241">
        <v>28.04</v>
      </c>
      <c r="H16" s="242">
        <f t="shared" ref="H16:H21" si="2">(G16*26.89%)+G16</f>
        <v>35.579956000000003</v>
      </c>
      <c r="I16" s="241">
        <f t="shared" si="1"/>
        <v>3166.6160840000002</v>
      </c>
    </row>
    <row r="17" spans="1:29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595.11</v>
      </c>
      <c r="G17" s="241">
        <v>2.64</v>
      </c>
      <c r="H17" s="242">
        <f t="shared" si="2"/>
        <v>3.3498960000000002</v>
      </c>
      <c r="I17" s="241">
        <f t="shared" si="1"/>
        <v>1993.5566085600001</v>
      </c>
    </row>
    <row r="18" spans="1:29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8.1199999999999992</v>
      </c>
      <c r="G18" s="241">
        <v>44.23</v>
      </c>
      <c r="H18" s="242">
        <f t="shared" si="2"/>
        <v>56.123446999999999</v>
      </c>
      <c r="I18" s="241">
        <f t="shared" si="1"/>
        <v>455.72238963999996</v>
      </c>
      <c r="K18" s="244"/>
    </row>
    <row r="19" spans="1:29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8.1199999999999992</v>
      </c>
      <c r="G19" s="241">
        <v>126.73</v>
      </c>
      <c r="H19" s="242">
        <f t="shared" si="2"/>
        <v>160.80769700000002</v>
      </c>
      <c r="I19" s="241">
        <f t="shared" si="1"/>
        <v>1305.7584996400001</v>
      </c>
      <c r="K19" s="244"/>
    </row>
    <row r="20" spans="1:29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2.63</v>
      </c>
      <c r="G20" s="241">
        <v>362.87</v>
      </c>
      <c r="H20" s="242">
        <f t="shared" si="2"/>
        <v>460.44574299999999</v>
      </c>
      <c r="I20" s="241">
        <f t="shared" si="1"/>
        <v>1210.9723040899999</v>
      </c>
      <c r="K20" s="244"/>
    </row>
    <row r="21" spans="1:29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8.73</v>
      </c>
      <c r="G21" s="241">
        <v>215.23</v>
      </c>
      <c r="H21" s="242">
        <f t="shared" si="2"/>
        <v>273.10534699999999</v>
      </c>
      <c r="I21" s="241">
        <f t="shared" si="1"/>
        <v>2384.20967931</v>
      </c>
      <c r="K21" s="244"/>
    </row>
    <row r="22" spans="1:29" ht="32.25" customHeight="1">
      <c r="A22" s="372" t="s">
        <v>353</v>
      </c>
      <c r="B22" s="372"/>
      <c r="C22" s="372"/>
      <c r="D22" s="372"/>
      <c r="E22" s="372"/>
      <c r="F22" s="372"/>
      <c r="G22" s="372"/>
      <c r="H22" s="373">
        <f>I14+I9</f>
        <v>25671.007966097099</v>
      </c>
      <c r="I22" s="374"/>
      <c r="J22" s="245"/>
    </row>
    <row r="23" spans="1:29" ht="20.100000000000001" customHeight="1">
      <c r="D23" s="246"/>
      <c r="I23" s="247"/>
    </row>
    <row r="24" spans="1:29" ht="20.100000000000001" customHeight="1">
      <c r="D24" s="248"/>
    </row>
    <row r="25" spans="1:29" ht="23.25" customHeight="1">
      <c r="D25" s="249"/>
    </row>
    <row r="26" spans="1:29" ht="20.100000000000001" customHeight="1">
      <c r="D26" s="246"/>
    </row>
    <row r="27" spans="1:29" ht="20.100000000000001" customHeight="1">
      <c r="D27" s="246"/>
    </row>
    <row r="30" spans="1:29">
      <c r="AC30" s="250"/>
    </row>
  </sheetData>
  <mergeCells count="19">
    <mergeCell ref="A1:B2"/>
    <mergeCell ref="C1:I1"/>
    <mergeCell ref="C2:I2"/>
    <mergeCell ref="E3:I3"/>
    <mergeCell ref="B4:D4"/>
    <mergeCell ref="E4:I5"/>
    <mergeCell ref="B5:D5"/>
    <mergeCell ref="A22:G22"/>
    <mergeCell ref="H22:I22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honeticPr fontId="8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6"/>
  <sheetViews>
    <sheetView zoomScaleNormal="100" workbookViewId="0">
      <selection activeCell="A3" sqref="A3:K5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394"/>
      <c r="B1" s="394"/>
      <c r="C1" s="378" t="s">
        <v>62</v>
      </c>
      <c r="D1" s="378"/>
      <c r="E1" s="378"/>
      <c r="F1" s="378"/>
      <c r="G1" s="378"/>
      <c r="H1" s="378"/>
    </row>
    <row r="2" spans="1:8" ht="30" customHeight="1">
      <c r="A2" s="394"/>
      <c r="B2" s="394"/>
      <c r="C2" s="378" t="s">
        <v>245</v>
      </c>
      <c r="D2" s="378"/>
      <c r="E2" s="378"/>
      <c r="F2" s="378"/>
      <c r="G2" s="378"/>
      <c r="H2" s="378"/>
    </row>
    <row r="3" spans="1:8" ht="15" customHeight="1">
      <c r="A3" s="380" t="s">
        <v>349</v>
      </c>
      <c r="B3" s="380"/>
      <c r="C3" s="380"/>
      <c r="D3" s="380"/>
      <c r="E3" s="380"/>
      <c r="F3" s="380"/>
      <c r="G3" s="380"/>
      <c r="H3" s="380"/>
    </row>
    <row r="4" spans="1:8" ht="15" customHeight="1">
      <c r="A4" s="380" t="s">
        <v>350</v>
      </c>
      <c r="B4" s="380" t="s">
        <v>253</v>
      </c>
      <c r="C4" s="380"/>
      <c r="D4" s="380"/>
      <c r="E4" s="380"/>
      <c r="F4" s="380"/>
      <c r="G4" s="380"/>
      <c r="H4" s="380"/>
    </row>
    <row r="5" spans="1:8" ht="15" customHeight="1">
      <c r="A5" s="398" t="s">
        <v>69</v>
      </c>
      <c r="B5" s="399"/>
      <c r="C5" s="399"/>
      <c r="D5" s="399"/>
      <c r="E5" s="399"/>
      <c r="F5" s="399"/>
      <c r="G5" s="399"/>
      <c r="H5" s="400"/>
    </row>
    <row r="6" spans="1:8">
      <c r="A6" s="401" t="s">
        <v>71</v>
      </c>
      <c r="B6" s="402"/>
      <c r="C6" s="405" t="s">
        <v>0</v>
      </c>
      <c r="D6" s="405" t="s">
        <v>72</v>
      </c>
      <c r="E6" s="398" t="s">
        <v>70</v>
      </c>
      <c r="F6" s="407"/>
      <c r="G6" s="407"/>
      <c r="H6" s="408"/>
    </row>
    <row r="7" spans="1:8">
      <c r="A7" s="403"/>
      <c r="B7" s="404"/>
      <c r="C7" s="406"/>
      <c r="D7" s="406"/>
      <c r="E7" s="252">
        <v>30</v>
      </c>
      <c r="F7" s="252">
        <v>60</v>
      </c>
      <c r="G7" s="252">
        <v>90</v>
      </c>
      <c r="H7" s="252" t="s">
        <v>1</v>
      </c>
    </row>
    <row r="8" spans="1:8">
      <c r="A8" s="384" t="s">
        <v>44</v>
      </c>
      <c r="B8" s="385"/>
      <c r="C8" s="388" t="e">
        <f>D8/D16</f>
        <v>#REF!</v>
      </c>
      <c r="D8" s="392">
        <f>H8</f>
        <v>10234.494832857101</v>
      </c>
      <c r="E8" s="262">
        <f>D8*E9</f>
        <v>10234.494832857101</v>
      </c>
      <c r="F8" s="262">
        <f>D8*F9</f>
        <v>0</v>
      </c>
      <c r="G8" s="262">
        <f>D8*G9</f>
        <v>0</v>
      </c>
      <c r="H8" s="409">
        <f>ORÇAMENTO!I9</f>
        <v>10234.494832857101</v>
      </c>
    </row>
    <row r="9" spans="1:8">
      <c r="A9" s="386"/>
      <c r="B9" s="387"/>
      <c r="C9" s="389"/>
      <c r="D9" s="393"/>
      <c r="E9" s="263">
        <v>1</v>
      </c>
      <c r="F9" s="262"/>
      <c r="G9" s="262"/>
      <c r="H9" s="410"/>
    </row>
    <row r="10" spans="1:8">
      <c r="A10" s="384" t="s">
        <v>73</v>
      </c>
      <c r="B10" s="385"/>
      <c r="C10" s="388" t="e">
        <f>D10/D16</f>
        <v>#REF!</v>
      </c>
      <c r="D10" s="390">
        <f>ORÇAMENTO!I14</f>
        <v>15436.513133239998</v>
      </c>
      <c r="E10" s="262">
        <f>D10*E11</f>
        <v>4630.9539399719988</v>
      </c>
      <c r="F10" s="262">
        <f>D10*F11</f>
        <v>6174.6052532959993</v>
      </c>
      <c r="G10" s="262">
        <f>D10*G11</f>
        <v>4630.9539399719988</v>
      </c>
      <c r="H10" s="395">
        <f>ORÇAMENTO!I14</f>
        <v>15436.513133239998</v>
      </c>
    </row>
    <row r="11" spans="1:8">
      <c r="A11" s="386"/>
      <c r="B11" s="387"/>
      <c r="C11" s="389"/>
      <c r="D11" s="390"/>
      <c r="E11" s="263">
        <v>0.3</v>
      </c>
      <c r="F11" s="263">
        <v>0.4</v>
      </c>
      <c r="G11" s="263">
        <v>0.3</v>
      </c>
      <c r="H11" s="395"/>
    </row>
    <row r="12" spans="1:8">
      <c r="A12" s="391" t="s">
        <v>75</v>
      </c>
      <c r="B12" s="391"/>
      <c r="C12" s="388" t="e">
        <f>D12/D16</f>
        <v>#REF!</v>
      </c>
      <c r="D12" s="392" t="e">
        <f>ORÇAMENTO!#REF!</f>
        <v>#REF!</v>
      </c>
      <c r="E12" s="262" t="e">
        <f>D12*E13</f>
        <v>#REF!</v>
      </c>
      <c r="F12" s="262" t="e">
        <f>D12*F13</f>
        <v>#REF!</v>
      </c>
      <c r="G12" s="262" t="e">
        <f>D12*G13</f>
        <v>#REF!</v>
      </c>
      <c r="H12" s="396" t="e">
        <f>ORÇAMENTO!#REF!</f>
        <v>#REF!</v>
      </c>
    </row>
    <row r="13" spans="1:8" ht="12.75" customHeight="1">
      <c r="A13" s="391"/>
      <c r="B13" s="391"/>
      <c r="C13" s="389"/>
      <c r="D13" s="393"/>
      <c r="E13" s="263">
        <v>0.3</v>
      </c>
      <c r="F13" s="263">
        <v>0.4</v>
      </c>
      <c r="G13" s="263">
        <v>0.3</v>
      </c>
      <c r="H13" s="397"/>
    </row>
    <row r="14" spans="1:8" ht="12.75" customHeight="1">
      <c r="A14" s="384" t="e">
        <f>ORÇAMENTO!#REF!</f>
        <v>#REF!</v>
      </c>
      <c r="B14" s="385"/>
      <c r="C14" s="388" t="e">
        <f>D14/D16</f>
        <v>#REF!</v>
      </c>
      <c r="D14" s="390" t="e">
        <f>ORÇAMENTO!#REF!</f>
        <v>#REF!</v>
      </c>
      <c r="E14" s="262" t="e">
        <f>D14*E15</f>
        <v>#REF!</v>
      </c>
      <c r="F14" s="262" t="e">
        <f>D14*F15</f>
        <v>#REF!</v>
      </c>
      <c r="G14" s="262" t="e">
        <f>D14*G15</f>
        <v>#REF!</v>
      </c>
      <c r="H14" s="395" t="e">
        <f>D14</f>
        <v>#REF!</v>
      </c>
    </row>
    <row r="15" spans="1:8" ht="12.75" customHeight="1">
      <c r="A15" s="386"/>
      <c r="B15" s="387"/>
      <c r="C15" s="389"/>
      <c r="D15" s="390"/>
      <c r="E15" s="263">
        <v>0.3</v>
      </c>
      <c r="F15" s="263">
        <v>0.4</v>
      </c>
      <c r="G15" s="263">
        <v>0.3</v>
      </c>
      <c r="H15" s="395"/>
    </row>
    <row r="16" spans="1:8" ht="18.75" customHeight="1">
      <c r="A16" s="382" t="s">
        <v>1</v>
      </c>
      <c r="B16" s="383"/>
      <c r="C16" s="253" t="e">
        <f>(C8+C10+C12+C14)</f>
        <v>#REF!</v>
      </c>
      <c r="D16" s="254" t="e">
        <f>SUM(D8:D15)</f>
        <v>#REF!</v>
      </c>
      <c r="E16" s="262"/>
      <c r="F16" s="262"/>
      <c r="G16" s="262"/>
      <c r="H16" s="264"/>
    </row>
    <row r="17" spans="1:8" ht="17.25" customHeight="1">
      <c r="A17" s="381" t="s">
        <v>254</v>
      </c>
      <c r="B17" s="381"/>
      <c r="C17" s="382" t="s">
        <v>77</v>
      </c>
      <c r="D17" s="383"/>
      <c r="E17" s="262" t="e">
        <f>E8+E10+E12</f>
        <v>#REF!</v>
      </c>
      <c r="F17" s="262" t="e">
        <f>F8+F10+F12</f>
        <v>#REF!</v>
      </c>
      <c r="G17" s="262" t="e">
        <f>G8+G10+G12</f>
        <v>#REF!</v>
      </c>
      <c r="H17" s="262" t="e">
        <f>SUM(H8:H13)</f>
        <v>#REF!</v>
      </c>
    </row>
    <row r="18" spans="1:8" ht="18.75" customHeight="1">
      <c r="A18" s="381"/>
      <c r="B18" s="381"/>
      <c r="C18" s="382" t="s">
        <v>78</v>
      </c>
      <c r="D18" s="383"/>
      <c r="E18" s="262" t="e">
        <f>E17</f>
        <v>#REF!</v>
      </c>
      <c r="F18" s="262" t="e">
        <f>E18+F17</f>
        <v>#REF!</v>
      </c>
      <c r="G18" s="262" t="e">
        <f>F18+G17</f>
        <v>#REF!</v>
      </c>
      <c r="H18" s="262" t="e">
        <f>SUM(H8:H16)</f>
        <v>#REF!</v>
      </c>
    </row>
    <row r="19" spans="1:8">
      <c r="A19" s="255"/>
      <c r="B19" s="255"/>
      <c r="C19" s="256"/>
      <c r="D19" s="257" t="s">
        <v>79</v>
      </c>
      <c r="E19" s="258"/>
      <c r="F19" s="258"/>
      <c r="G19" s="258"/>
      <c r="H19" s="259"/>
    </row>
    <row r="22" spans="1:8">
      <c r="E22" s="248"/>
    </row>
    <row r="23" spans="1:8">
      <c r="E23" s="248"/>
    </row>
    <row r="24" spans="1:8">
      <c r="D24" s="260"/>
      <c r="E24" s="261"/>
    </row>
    <row r="25" spans="1:8">
      <c r="D25" s="260"/>
      <c r="E25" s="248"/>
    </row>
    <row r="26" spans="1:8" ht="21" customHeight="1">
      <c r="D26" s="260"/>
      <c r="E26" s="260"/>
    </row>
  </sheetData>
  <mergeCells count="30">
    <mergeCell ref="H10:H11"/>
    <mergeCell ref="H12:H13"/>
    <mergeCell ref="A16:B16"/>
    <mergeCell ref="H14:H15"/>
    <mergeCell ref="A5:H5"/>
    <mergeCell ref="A6:B7"/>
    <mergeCell ref="C6:C7"/>
    <mergeCell ref="D6:D7"/>
    <mergeCell ref="E6:H6"/>
    <mergeCell ref="A8:B9"/>
    <mergeCell ref="C8:C9"/>
    <mergeCell ref="D8:D9"/>
    <mergeCell ref="H8:H9"/>
    <mergeCell ref="A1:B2"/>
    <mergeCell ref="C1:H1"/>
    <mergeCell ref="C2:H2"/>
    <mergeCell ref="A3:H3"/>
    <mergeCell ref="A4:H4"/>
    <mergeCell ref="A17:B18"/>
    <mergeCell ref="C17:D17"/>
    <mergeCell ref="C18:D18"/>
    <mergeCell ref="A10:B11"/>
    <mergeCell ref="C10:C11"/>
    <mergeCell ref="D10:D11"/>
    <mergeCell ref="A14:B15"/>
    <mergeCell ref="C14:C15"/>
    <mergeCell ref="D14:D15"/>
    <mergeCell ref="A12:B13"/>
    <mergeCell ref="C12:C13"/>
    <mergeCell ref="D12:D13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7" zoomScaleNormal="100" workbookViewId="0">
      <selection activeCell="A3" sqref="A3:K5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14" t="s">
        <v>257</v>
      </c>
      <c r="C3" s="415"/>
      <c r="D3" s="415"/>
      <c r="E3" s="415"/>
      <c r="F3" s="415"/>
      <c r="G3" s="415"/>
      <c r="H3" s="415"/>
      <c r="I3" s="415"/>
      <c r="J3" s="415"/>
      <c r="K3" s="416"/>
    </row>
    <row r="4" spans="2:11" s="271" customFormat="1" ht="31.5" customHeight="1">
      <c r="B4" s="417" t="s">
        <v>258</v>
      </c>
      <c r="C4" s="418"/>
      <c r="D4" s="418"/>
      <c r="E4" s="418"/>
      <c r="F4" s="418"/>
      <c r="G4" s="418"/>
      <c r="H4" s="418"/>
      <c r="I4" s="419"/>
      <c r="J4" s="269" t="s">
        <v>259</v>
      </c>
      <c r="K4" s="270" t="s">
        <v>260</v>
      </c>
    </row>
    <row r="5" spans="2:11" ht="18" customHeight="1">
      <c r="B5" s="272" t="s">
        <v>261</v>
      </c>
      <c r="C5" s="420" t="s">
        <v>262</v>
      </c>
      <c r="D5" s="421"/>
      <c r="E5" s="422"/>
      <c r="F5" s="423" t="s">
        <v>263</v>
      </c>
      <c r="G5" s="424"/>
      <c r="H5" s="424"/>
      <c r="I5" s="424"/>
      <c r="J5" s="273">
        <v>6.3E-2</v>
      </c>
      <c r="K5" s="274">
        <v>0.08</v>
      </c>
    </row>
    <row r="6" spans="2:11" ht="18" customHeight="1">
      <c r="B6" s="275" t="s">
        <v>264</v>
      </c>
      <c r="C6" s="425" t="s">
        <v>265</v>
      </c>
      <c r="D6" s="426"/>
      <c r="E6" s="427"/>
      <c r="F6" s="428" t="s">
        <v>266</v>
      </c>
      <c r="G6" s="429"/>
      <c r="H6" s="429"/>
      <c r="I6" s="430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25" t="s">
        <v>268</v>
      </c>
      <c r="D7" s="426"/>
      <c r="E7" s="427"/>
      <c r="F7" s="428" t="s">
        <v>269</v>
      </c>
      <c r="G7" s="429"/>
      <c r="H7" s="429"/>
      <c r="I7" s="430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25" t="s">
        <v>271</v>
      </c>
      <c r="D8" s="426"/>
      <c r="E8" s="427"/>
      <c r="F8" s="428" t="s">
        <v>272</v>
      </c>
      <c r="G8" s="429"/>
      <c r="H8" s="429"/>
      <c r="I8" s="430"/>
      <c r="J8" s="276">
        <v>2.5000000000000001E-3</v>
      </c>
      <c r="K8" s="277">
        <f>J8*(1+$K$22)</f>
        <v>3.1723123842718661E-3</v>
      </c>
    </row>
    <row r="9" spans="2:11" ht="18" customHeight="1">
      <c r="B9" s="431" t="s">
        <v>273</v>
      </c>
      <c r="C9" s="432"/>
      <c r="D9" s="432"/>
      <c r="E9" s="432"/>
      <c r="F9" s="432"/>
      <c r="G9" s="432"/>
      <c r="H9" s="432"/>
      <c r="I9" s="433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11" t="s">
        <v>147</v>
      </c>
      <c r="C10" s="412"/>
      <c r="D10" s="412"/>
      <c r="E10" s="412"/>
      <c r="F10" s="412"/>
      <c r="G10" s="412"/>
      <c r="H10" s="412"/>
      <c r="I10" s="413"/>
      <c r="J10" s="280" t="s">
        <v>259</v>
      </c>
      <c r="K10" s="281" t="s">
        <v>260</v>
      </c>
    </row>
    <row r="11" spans="2:11" ht="21" customHeight="1">
      <c r="B11" s="275" t="s">
        <v>274</v>
      </c>
      <c r="C11" s="420" t="s">
        <v>275</v>
      </c>
      <c r="D11" s="421"/>
      <c r="E11" s="422"/>
      <c r="F11" s="423" t="s">
        <v>276</v>
      </c>
      <c r="G11" s="424"/>
      <c r="H11" s="424"/>
      <c r="I11" s="434"/>
      <c r="J11" s="282">
        <v>6.7000000000000004E-2</v>
      </c>
      <c r="K11" s="274">
        <v>8.5000000000000006E-2</v>
      </c>
    </row>
    <row r="12" spans="2:11" ht="21" customHeight="1">
      <c r="B12" s="431" t="s">
        <v>273</v>
      </c>
      <c r="C12" s="432"/>
      <c r="D12" s="432"/>
      <c r="E12" s="432"/>
      <c r="F12" s="432"/>
      <c r="G12" s="432"/>
      <c r="H12" s="432"/>
      <c r="I12" s="433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11" t="s">
        <v>149</v>
      </c>
      <c r="C13" s="412"/>
      <c r="D13" s="412"/>
      <c r="E13" s="412"/>
      <c r="F13" s="412"/>
      <c r="G13" s="412"/>
      <c r="H13" s="412"/>
      <c r="I13" s="413"/>
      <c r="J13" s="280" t="s">
        <v>259</v>
      </c>
      <c r="K13" s="281" t="s">
        <v>260</v>
      </c>
    </row>
    <row r="14" spans="2:11" ht="18" customHeight="1">
      <c r="B14" s="272" t="s">
        <v>277</v>
      </c>
      <c r="C14" s="420" t="s">
        <v>150</v>
      </c>
      <c r="D14" s="421"/>
      <c r="E14" s="422"/>
      <c r="F14" s="423" t="s">
        <v>278</v>
      </c>
      <c r="G14" s="424"/>
      <c r="H14" s="424"/>
      <c r="I14" s="434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35" t="s">
        <v>151</v>
      </c>
      <c r="D15" s="436"/>
      <c r="E15" s="437"/>
      <c r="F15" s="428" t="s">
        <v>280</v>
      </c>
      <c r="G15" s="429"/>
      <c r="H15" s="429"/>
      <c r="I15" s="430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25" t="s">
        <v>152</v>
      </c>
      <c r="D16" s="426"/>
      <c r="E16" s="427"/>
      <c r="F16" s="428" t="s">
        <v>280</v>
      </c>
      <c r="G16" s="429"/>
      <c r="H16" s="429"/>
      <c r="I16" s="430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25" t="s">
        <v>283</v>
      </c>
      <c r="D17" s="426"/>
      <c r="E17" s="427"/>
      <c r="F17" s="428" t="s">
        <v>284</v>
      </c>
      <c r="G17" s="429"/>
      <c r="H17" s="429"/>
      <c r="I17" s="430"/>
      <c r="J17" s="276">
        <v>0</v>
      </c>
      <c r="K17" s="277">
        <f>J17*(1+$K$19)</f>
        <v>0</v>
      </c>
    </row>
    <row r="18" spans="2:11" ht="21" customHeight="1">
      <c r="B18" s="438" t="s">
        <v>273</v>
      </c>
      <c r="C18" s="439"/>
      <c r="D18" s="439"/>
      <c r="E18" s="439"/>
      <c r="F18" s="439"/>
      <c r="G18" s="439"/>
      <c r="H18" s="439"/>
      <c r="I18" s="440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41" t="s">
        <v>285</v>
      </c>
      <c r="C19" s="442"/>
      <c r="D19" s="442"/>
      <c r="E19" s="442"/>
      <c r="F19" s="442"/>
      <c r="G19" s="442"/>
      <c r="H19" s="442"/>
      <c r="I19" s="443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44" t="s">
        <v>286</v>
      </c>
      <c r="C20" s="445"/>
      <c r="D20" s="445"/>
      <c r="E20" s="445"/>
      <c r="F20" s="445"/>
      <c r="G20" s="445"/>
      <c r="H20" s="445"/>
      <c r="I20" s="446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47" t="s">
        <v>287</v>
      </c>
      <c r="C22" s="448"/>
      <c r="D22" s="448"/>
      <c r="E22" s="448"/>
      <c r="F22" s="448"/>
      <c r="G22" s="448"/>
      <c r="H22" s="448"/>
      <c r="I22" s="448"/>
      <c r="J22" s="448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14" t="s">
        <v>288</v>
      </c>
      <c r="C25" s="415"/>
      <c r="D25" s="415"/>
      <c r="E25" s="415"/>
      <c r="F25" s="415"/>
      <c r="G25" s="415"/>
      <c r="H25" s="415"/>
      <c r="I25" s="415"/>
      <c r="J25" s="415"/>
      <c r="K25" s="416"/>
    </row>
    <row r="26" spans="2:11" s="271" customFormat="1" ht="31.5" customHeight="1">
      <c r="B26" s="417" t="s">
        <v>258</v>
      </c>
      <c r="C26" s="418"/>
      <c r="D26" s="418"/>
      <c r="E26" s="418"/>
      <c r="F26" s="418"/>
      <c r="G26" s="418"/>
      <c r="H26" s="418"/>
      <c r="I26" s="419"/>
      <c r="J26" s="269" t="s">
        <v>259</v>
      </c>
      <c r="K26" s="270" t="s">
        <v>260</v>
      </c>
    </row>
    <row r="27" spans="2:11" ht="18" customHeight="1">
      <c r="B27" s="301" t="s">
        <v>261</v>
      </c>
      <c r="C27" s="449" t="s">
        <v>262</v>
      </c>
      <c r="D27" s="450"/>
      <c r="E27" s="451"/>
      <c r="F27" s="452" t="str">
        <f>F5</f>
        <v>Váriável - f (CD)</v>
      </c>
      <c r="G27" s="453"/>
      <c r="H27" s="453"/>
      <c r="I27" s="453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54" t="s">
        <v>265</v>
      </c>
      <c r="D28" s="455"/>
      <c r="E28" s="456"/>
      <c r="F28" s="457" t="str">
        <f t="shared" ref="F28:F30" si="0">F6</f>
        <v>0,85% s/ PV - Lucro Operacional</v>
      </c>
      <c r="G28" s="458"/>
      <c r="H28" s="458"/>
      <c r="I28" s="459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54" t="s">
        <v>268</v>
      </c>
      <c r="D29" s="455"/>
      <c r="E29" s="456"/>
      <c r="F29" s="457" t="str">
        <f t="shared" si="0"/>
        <v>0,50% de CD</v>
      </c>
      <c r="G29" s="458"/>
      <c r="H29" s="458"/>
      <c r="I29" s="459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54" t="s">
        <v>271</v>
      </c>
      <c r="D30" s="455"/>
      <c r="E30" s="456"/>
      <c r="F30" s="457" t="str">
        <f t="shared" si="0"/>
        <v>0,25% do PV</v>
      </c>
      <c r="G30" s="458"/>
      <c r="H30" s="458"/>
      <c r="I30" s="459"/>
      <c r="J30" s="305">
        <f>J8</f>
        <v>2.5000000000000001E-3</v>
      </c>
      <c r="K30" s="306">
        <v>3.3E-3</v>
      </c>
    </row>
    <row r="31" spans="2:11" ht="18" customHeight="1">
      <c r="B31" s="438" t="s">
        <v>273</v>
      </c>
      <c r="C31" s="439"/>
      <c r="D31" s="439"/>
      <c r="E31" s="439"/>
      <c r="F31" s="439"/>
      <c r="G31" s="439"/>
      <c r="H31" s="439"/>
      <c r="I31" s="440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60" t="s">
        <v>147</v>
      </c>
      <c r="C32" s="461"/>
      <c r="D32" s="461"/>
      <c r="E32" s="461"/>
      <c r="F32" s="461"/>
      <c r="G32" s="461"/>
      <c r="H32" s="461"/>
      <c r="I32" s="462"/>
      <c r="J32" s="307" t="s">
        <v>259</v>
      </c>
      <c r="K32" s="308" t="s">
        <v>260</v>
      </c>
    </row>
    <row r="33" spans="2:11" ht="18" customHeight="1">
      <c r="B33" s="304" t="s">
        <v>274</v>
      </c>
      <c r="C33" s="449" t="s">
        <v>275</v>
      </c>
      <c r="D33" s="450"/>
      <c r="E33" s="451"/>
      <c r="F33" s="452" t="s">
        <v>276</v>
      </c>
      <c r="G33" s="453"/>
      <c r="H33" s="453"/>
      <c r="I33" s="463"/>
      <c r="J33" s="309">
        <v>6.3700000000000007E-2</v>
      </c>
      <c r="K33" s="303">
        <f>K11</f>
        <v>8.5000000000000006E-2</v>
      </c>
    </row>
    <row r="34" spans="2:11" ht="21" customHeight="1">
      <c r="B34" s="438" t="s">
        <v>273</v>
      </c>
      <c r="C34" s="439"/>
      <c r="D34" s="439"/>
      <c r="E34" s="439"/>
      <c r="F34" s="439"/>
      <c r="G34" s="439"/>
      <c r="H34" s="439"/>
      <c r="I34" s="440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60" t="s">
        <v>149</v>
      </c>
      <c r="C35" s="461"/>
      <c r="D35" s="461"/>
      <c r="E35" s="461"/>
      <c r="F35" s="461"/>
      <c r="G35" s="461"/>
      <c r="H35" s="461"/>
      <c r="I35" s="462"/>
      <c r="J35" s="307" t="s">
        <v>259</v>
      </c>
      <c r="K35" s="308" t="s">
        <v>260</v>
      </c>
    </row>
    <row r="36" spans="2:11" ht="18" customHeight="1">
      <c r="B36" s="301" t="s">
        <v>277</v>
      </c>
      <c r="C36" s="449" t="s">
        <v>150</v>
      </c>
      <c r="D36" s="450"/>
      <c r="E36" s="451"/>
      <c r="F36" s="452" t="str">
        <f t="shared" ref="F36:F38" si="1">F14</f>
        <v>0,65% de PV</v>
      </c>
      <c r="G36" s="453"/>
      <c r="H36" s="453"/>
      <c r="I36" s="463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64" t="s">
        <v>151</v>
      </c>
      <c r="D37" s="465"/>
      <c r="E37" s="466"/>
      <c r="F37" s="457" t="str">
        <f t="shared" si="1"/>
        <v>3,00% de PV</v>
      </c>
      <c r="G37" s="458"/>
      <c r="H37" s="458"/>
      <c r="I37" s="459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54" t="s">
        <v>152</v>
      </c>
      <c r="D38" s="455"/>
      <c r="E38" s="456"/>
      <c r="F38" s="457" t="str">
        <f t="shared" si="1"/>
        <v>3,00% de PV</v>
      </c>
      <c r="G38" s="458"/>
      <c r="H38" s="458"/>
      <c r="I38" s="459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54" t="s">
        <v>283</v>
      </c>
      <c r="D39" s="455"/>
      <c r="E39" s="456"/>
      <c r="F39" s="457" t="s">
        <v>289</v>
      </c>
      <c r="G39" s="458"/>
      <c r="H39" s="458"/>
      <c r="I39" s="459"/>
      <c r="J39" s="305">
        <v>4.4999999999999998E-2</v>
      </c>
      <c r="K39" s="306">
        <v>0.06</v>
      </c>
    </row>
    <row r="40" spans="2:11" ht="21" customHeight="1">
      <c r="B40" s="438" t="s">
        <v>273</v>
      </c>
      <c r="C40" s="439"/>
      <c r="D40" s="439"/>
      <c r="E40" s="439"/>
      <c r="F40" s="439"/>
      <c r="G40" s="439"/>
      <c r="H40" s="439"/>
      <c r="I40" s="440"/>
      <c r="J40" s="287">
        <f>SUM(J36:J39)</f>
        <v>0.1115</v>
      </c>
      <c r="K40" s="315">
        <f>SUM(K36:K39)</f>
        <v>0.1487</v>
      </c>
    </row>
    <row r="41" spans="2:11" ht="18" customHeight="1">
      <c r="B41" s="441" t="s">
        <v>285</v>
      </c>
      <c r="C41" s="442"/>
      <c r="D41" s="442"/>
      <c r="E41" s="442"/>
      <c r="F41" s="442"/>
      <c r="G41" s="442"/>
      <c r="H41" s="442"/>
      <c r="I41" s="443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44" t="s">
        <v>286</v>
      </c>
      <c r="C42" s="445"/>
      <c r="D42" s="445"/>
      <c r="E42" s="445"/>
      <c r="F42" s="445"/>
      <c r="G42" s="445"/>
      <c r="H42" s="445"/>
      <c r="I42" s="446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47" t="s">
        <v>287</v>
      </c>
      <c r="C44" s="448"/>
      <c r="D44" s="448"/>
      <c r="E44" s="448"/>
      <c r="F44" s="448"/>
      <c r="G44" s="448"/>
      <c r="H44" s="448"/>
      <c r="I44" s="448"/>
      <c r="J44" s="448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42:I42"/>
    <mergeCell ref="B44:J44"/>
    <mergeCell ref="C38:E38"/>
    <mergeCell ref="F38:I38"/>
    <mergeCell ref="C39:E39"/>
    <mergeCell ref="F39:I39"/>
    <mergeCell ref="B40:I40"/>
    <mergeCell ref="B41:I41"/>
    <mergeCell ref="B34:I34"/>
    <mergeCell ref="B35:I35"/>
    <mergeCell ref="C36:E36"/>
    <mergeCell ref="F36:I36"/>
    <mergeCell ref="C37:E37"/>
    <mergeCell ref="F37:I37"/>
    <mergeCell ref="C30:E30"/>
    <mergeCell ref="F30:I30"/>
    <mergeCell ref="B31:I31"/>
    <mergeCell ref="B32:I32"/>
    <mergeCell ref="C33:E33"/>
    <mergeCell ref="F33:I33"/>
    <mergeCell ref="C27:E27"/>
    <mergeCell ref="F27:I27"/>
    <mergeCell ref="C28:E28"/>
    <mergeCell ref="F28:I28"/>
    <mergeCell ref="C29:E29"/>
    <mergeCell ref="F29:I29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11:E11"/>
    <mergeCell ref="F11:I11"/>
    <mergeCell ref="B12:I12"/>
    <mergeCell ref="B13:I13"/>
    <mergeCell ref="C14:E14"/>
    <mergeCell ref="F14:I14"/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topLeftCell="A4" zoomScale="90" zoomScaleNormal="90" workbookViewId="0">
      <selection activeCell="A3" sqref="A3:K5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2.5" customHeight="1" thickBot="1">
      <c r="B2" s="467" t="s">
        <v>352</v>
      </c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</row>
    <row r="3" spans="2:17">
      <c r="B3" s="472" t="s">
        <v>343</v>
      </c>
      <c r="C3" s="473"/>
      <c r="D3" s="473"/>
      <c r="E3" s="473"/>
      <c r="F3" s="473"/>
      <c r="G3" s="473"/>
      <c r="H3" s="473"/>
      <c r="I3" s="473"/>
      <c r="J3" s="473"/>
      <c r="K3" s="473"/>
      <c r="L3" s="478" t="s">
        <v>290</v>
      </c>
      <c r="M3" s="479"/>
      <c r="N3" s="479"/>
      <c r="O3" s="479"/>
      <c r="P3" s="479"/>
      <c r="Q3" s="480"/>
    </row>
    <row r="4" spans="2:17">
      <c r="B4" s="474"/>
      <c r="C4" s="475"/>
      <c r="D4" s="475"/>
      <c r="E4" s="475"/>
      <c r="F4" s="475"/>
      <c r="G4" s="475"/>
      <c r="H4" s="475"/>
      <c r="I4" s="475"/>
      <c r="J4" s="475"/>
      <c r="K4" s="475"/>
      <c r="L4" s="481"/>
      <c r="M4" s="482"/>
      <c r="N4" s="482"/>
      <c r="O4" s="482"/>
      <c r="P4" s="482"/>
      <c r="Q4" s="483"/>
    </row>
    <row r="5" spans="2:17">
      <c r="B5" s="476"/>
      <c r="C5" s="477"/>
      <c r="D5" s="477"/>
      <c r="E5" s="477"/>
      <c r="F5" s="477"/>
      <c r="G5" s="477"/>
      <c r="H5" s="477"/>
      <c r="I5" s="477"/>
      <c r="J5" s="477"/>
      <c r="K5" s="477"/>
      <c r="L5" s="484"/>
      <c r="M5" s="485"/>
      <c r="N5" s="485"/>
      <c r="O5" s="485"/>
      <c r="P5" s="485"/>
      <c r="Q5" s="486"/>
    </row>
    <row r="6" spans="2:17" ht="39.6">
      <c r="B6" s="318" t="s">
        <v>2</v>
      </c>
      <c r="C6" s="319" t="s">
        <v>51</v>
      </c>
      <c r="D6" s="487" t="s">
        <v>291</v>
      </c>
      <c r="E6" s="488"/>
      <c r="F6" s="489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69" t="s">
        <v>303</v>
      </c>
      <c r="E7" s="470"/>
      <c r="F7" s="471"/>
      <c r="G7" s="325" t="s">
        <v>304</v>
      </c>
      <c r="H7" s="325" t="s">
        <v>305</v>
      </c>
      <c r="I7" s="325">
        <v>2</v>
      </c>
      <c r="J7" s="356">
        <v>53.3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556.88459999999998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69" t="s">
        <v>310</v>
      </c>
      <c r="E8" s="470"/>
      <c r="F8" s="471"/>
      <c r="G8" s="325" t="s">
        <v>304</v>
      </c>
      <c r="H8" s="325" t="s">
        <v>305</v>
      </c>
      <c r="I8" s="325">
        <v>2</v>
      </c>
      <c r="J8" s="356">
        <v>53.3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278.44229999999999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69" t="s">
        <v>313</v>
      </c>
      <c r="E9" s="470"/>
      <c r="F9" s="471"/>
      <c r="G9" s="325" t="s">
        <v>304</v>
      </c>
      <c r="H9" s="325" t="s">
        <v>305</v>
      </c>
      <c r="I9" s="325">
        <v>2</v>
      </c>
      <c r="J9" s="356">
        <v>53.3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278.44229999999999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69" t="s">
        <v>315</v>
      </c>
      <c r="E10" s="470"/>
      <c r="F10" s="471"/>
      <c r="G10" s="325" t="s">
        <v>304</v>
      </c>
      <c r="H10" s="325" t="s">
        <v>305</v>
      </c>
      <c r="I10" s="325">
        <v>2</v>
      </c>
      <c r="J10" s="356">
        <v>53.3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556.88459999999998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95" t="s">
        <v>318</v>
      </c>
      <c r="E11" s="496"/>
      <c r="F11" s="497"/>
      <c r="G11" s="325" t="s">
        <v>304</v>
      </c>
      <c r="H11" s="325" t="s">
        <v>305</v>
      </c>
      <c r="I11" s="325">
        <v>2</v>
      </c>
      <c r="J11" s="356">
        <v>53.3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556.88459999999998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7" t="s">
        <v>319</v>
      </c>
      <c r="E12" s="488"/>
      <c r="F12" s="489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98" t="s">
        <v>324</v>
      </c>
      <c r="E13" s="499"/>
      <c r="F13" s="500"/>
      <c r="G13" s="325" t="s">
        <v>304</v>
      </c>
      <c r="H13" s="325" t="s">
        <v>305</v>
      </c>
      <c r="I13" s="326">
        <v>1</v>
      </c>
      <c r="J13" s="356">
        <v>53.3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207.85820000000001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98" t="s">
        <v>328</v>
      </c>
      <c r="E14" s="499"/>
      <c r="F14" s="500"/>
      <c r="G14" s="325" t="s">
        <v>304</v>
      </c>
      <c r="H14" s="325" t="s">
        <v>305</v>
      </c>
      <c r="I14" s="326">
        <v>1</v>
      </c>
      <c r="J14" s="356">
        <v>53.3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512.05200000000002</v>
      </c>
      <c r="P14" s="330" t="s">
        <v>327</v>
      </c>
      <c r="Q14" s="333" t="s">
        <v>325</v>
      </c>
    </row>
    <row r="15" spans="2:17">
      <c r="B15" s="490" t="s">
        <v>329</v>
      </c>
      <c r="C15" s="491"/>
      <c r="D15" s="492"/>
      <c r="E15" s="492"/>
      <c r="F15" s="492"/>
      <c r="G15" s="492"/>
      <c r="H15" s="492"/>
      <c r="I15" s="492"/>
      <c r="J15" s="492"/>
      <c r="K15" s="492"/>
      <c r="L15" s="492"/>
      <c r="M15" s="492"/>
      <c r="N15" s="492"/>
      <c r="O15" s="334">
        <f>SUM(O7:O11,O13:O14)</f>
        <v>2947.4486000000002</v>
      </c>
      <c r="P15" s="335"/>
      <c r="Q15" s="336"/>
    </row>
    <row r="16" spans="2:17">
      <c r="B16" s="337" t="s">
        <v>330</v>
      </c>
      <c r="C16" s="338"/>
      <c r="D16" s="493"/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4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15:N15"/>
    <mergeCell ref="D16:Q16"/>
    <mergeCell ref="D9:F9"/>
    <mergeCell ref="D10:F10"/>
    <mergeCell ref="D11:F11"/>
    <mergeCell ref="D12:F12"/>
    <mergeCell ref="D13:F13"/>
    <mergeCell ref="D14:F14"/>
    <mergeCell ref="B2:Q2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39"/>
      <c r="B2" s="541" t="s">
        <v>62</v>
      </c>
      <c r="C2" s="542"/>
      <c r="D2" s="542"/>
      <c r="E2" s="542"/>
      <c r="F2" s="542"/>
      <c r="G2" s="542"/>
      <c r="H2" s="542"/>
      <c r="I2" s="63"/>
    </row>
    <row r="3" spans="1:9" ht="15" customHeight="1">
      <c r="A3" s="540"/>
      <c r="B3" s="543" t="s">
        <v>106</v>
      </c>
      <c r="C3" s="544"/>
      <c r="D3" s="544"/>
      <c r="E3" s="544"/>
      <c r="F3" s="544"/>
      <c r="G3" s="544"/>
      <c r="H3" s="544"/>
      <c r="I3" s="63"/>
    </row>
    <row r="4" spans="1:9" ht="15" customHeight="1">
      <c r="A4" s="540"/>
      <c r="B4" s="545" t="s">
        <v>107</v>
      </c>
      <c r="C4" s="546"/>
      <c r="D4" s="546"/>
      <c r="E4" s="546"/>
      <c r="F4" s="546"/>
      <c r="G4" s="546"/>
      <c r="H4" s="546"/>
      <c r="I4" s="63"/>
    </row>
    <row r="5" spans="1:9" ht="15" customHeight="1">
      <c r="A5" s="539"/>
      <c r="B5" s="547"/>
      <c r="C5" s="548"/>
      <c r="D5" s="548"/>
      <c r="E5" s="548"/>
      <c r="F5" s="548"/>
      <c r="G5" s="548"/>
      <c r="H5" s="548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38" t="s">
        <v>197</v>
      </c>
      <c r="C7" s="538"/>
      <c r="D7" s="538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24"/>
      <c r="I10" s="525"/>
    </row>
    <row r="11" spans="1:9" ht="18">
      <c r="A11" s="113"/>
      <c r="B11" s="526" t="s">
        <v>69</v>
      </c>
      <c r="C11" s="527"/>
      <c r="D11" s="527"/>
      <c r="E11" s="527"/>
      <c r="F11" s="527"/>
      <c r="G11" s="527"/>
      <c r="H11" s="527"/>
      <c r="I11" s="528"/>
    </row>
    <row r="12" spans="1:9" ht="18">
      <c r="A12" s="529" t="s">
        <v>71</v>
      </c>
      <c r="B12" s="530"/>
      <c r="C12" s="533" t="s">
        <v>0</v>
      </c>
      <c r="D12" s="533" t="s">
        <v>72</v>
      </c>
      <c r="E12" s="535" t="s">
        <v>70</v>
      </c>
      <c r="F12" s="536"/>
      <c r="G12" s="536"/>
      <c r="H12" s="536"/>
      <c r="I12" s="537"/>
    </row>
    <row r="13" spans="1:9">
      <c r="A13" s="531"/>
      <c r="B13" s="532"/>
      <c r="C13" s="534"/>
      <c r="D13" s="534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18" t="s">
        <v>44</v>
      </c>
      <c r="B14" s="519"/>
      <c r="C14" s="503" t="e">
        <f>D14/D26</f>
        <v>#REF!</v>
      </c>
      <c r="D14" s="505" t="e">
        <f>#REF!</f>
        <v>#REF!</v>
      </c>
      <c r="E14" s="115" t="e">
        <f>D14*E15</f>
        <v>#REF!</v>
      </c>
      <c r="F14" s="117"/>
      <c r="G14" s="117"/>
      <c r="H14" s="117"/>
      <c r="I14" s="522" t="e">
        <f>E14</f>
        <v>#REF!</v>
      </c>
    </row>
    <row r="15" spans="1:9">
      <c r="A15" s="520"/>
      <c r="B15" s="521"/>
      <c r="C15" s="504"/>
      <c r="D15" s="506"/>
      <c r="E15" s="116">
        <v>1</v>
      </c>
      <c r="F15" s="118"/>
      <c r="G15" s="115"/>
      <c r="H15" s="115"/>
      <c r="I15" s="523"/>
    </row>
    <row r="16" spans="1:9">
      <c r="A16" s="518" t="s">
        <v>73</v>
      </c>
      <c r="B16" s="519"/>
      <c r="C16" s="503" t="e">
        <f>D16/D26</f>
        <v>#REF!</v>
      </c>
      <c r="D16" s="510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10" t="e">
        <f>E16+F16</f>
        <v>#REF!</v>
      </c>
    </row>
    <row r="17" spans="1:9">
      <c r="A17" s="520"/>
      <c r="B17" s="521"/>
      <c r="C17" s="504"/>
      <c r="D17" s="510"/>
      <c r="E17" s="116">
        <v>0.7</v>
      </c>
      <c r="F17" s="116">
        <v>0.3</v>
      </c>
      <c r="G17" s="115"/>
      <c r="H17" s="115"/>
      <c r="I17" s="510"/>
    </row>
    <row r="18" spans="1:9">
      <c r="A18" s="518" t="s">
        <v>74</v>
      </c>
      <c r="B18" s="519"/>
      <c r="C18" s="509" t="e">
        <f>D18/D26</f>
        <v>#REF!</v>
      </c>
      <c r="D18" s="510" t="e">
        <f>#REF!</f>
        <v>#REF!</v>
      </c>
      <c r="E18" s="118"/>
      <c r="F18" s="115" t="e">
        <f>D18*F19</f>
        <v>#REF!</v>
      </c>
      <c r="G18" s="115"/>
      <c r="H18" s="118"/>
      <c r="I18" s="511" t="e">
        <f>F18+G18</f>
        <v>#REF!</v>
      </c>
    </row>
    <row r="19" spans="1:9">
      <c r="A19" s="520"/>
      <c r="B19" s="521"/>
      <c r="C19" s="509"/>
      <c r="D19" s="510"/>
      <c r="E19" s="118"/>
      <c r="F19" s="120">
        <v>1</v>
      </c>
      <c r="G19" s="118"/>
      <c r="H19" s="118"/>
      <c r="I19" s="511"/>
    </row>
    <row r="20" spans="1:9">
      <c r="A20" s="502" t="s">
        <v>37</v>
      </c>
      <c r="B20" s="502"/>
      <c r="C20" s="503" t="e">
        <f>D20/D26</f>
        <v>#REF!</v>
      </c>
      <c r="D20" s="510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07" t="e">
        <f>F20+G20+H20</f>
        <v>#REF!</v>
      </c>
    </row>
    <row r="21" spans="1:9" ht="12.75" customHeight="1">
      <c r="A21" s="502"/>
      <c r="B21" s="502"/>
      <c r="C21" s="504"/>
      <c r="D21" s="510"/>
      <c r="E21" s="118"/>
      <c r="F21" s="120"/>
      <c r="G21" s="120">
        <v>0.75</v>
      </c>
      <c r="H21" s="120">
        <v>0.25</v>
      </c>
      <c r="I21" s="508"/>
    </row>
    <row r="22" spans="1:9">
      <c r="A22" s="502" t="s">
        <v>75</v>
      </c>
      <c r="B22" s="502"/>
      <c r="C22" s="503" t="e">
        <f>D22/D26</f>
        <v>#REF!</v>
      </c>
      <c r="D22" s="505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07" t="e">
        <f>E22+F22</f>
        <v>#REF!</v>
      </c>
    </row>
    <row r="23" spans="1:9" ht="12.75" customHeight="1">
      <c r="A23" s="502"/>
      <c r="B23" s="502"/>
      <c r="C23" s="504"/>
      <c r="D23" s="506"/>
      <c r="E23" s="120">
        <v>0.5</v>
      </c>
      <c r="F23" s="120">
        <v>0.5</v>
      </c>
      <c r="G23" s="120"/>
      <c r="H23" s="120"/>
      <c r="I23" s="508"/>
    </row>
    <row r="24" spans="1:9">
      <c r="A24" s="502" t="s">
        <v>59</v>
      </c>
      <c r="B24" s="502"/>
      <c r="C24" s="509" t="e">
        <f>D24/D26</f>
        <v>#REF!</v>
      </c>
      <c r="D24" s="510" t="e">
        <f>#REF!</f>
        <v>#REF!</v>
      </c>
      <c r="E24" s="115"/>
      <c r="F24" s="115"/>
      <c r="G24" s="115"/>
      <c r="H24" s="115" t="e">
        <f>D24*H25</f>
        <v>#REF!</v>
      </c>
      <c r="I24" s="511" t="e">
        <f>E24+F24+G24+H24</f>
        <v>#REF!</v>
      </c>
    </row>
    <row r="25" spans="1:9" ht="12.75" customHeight="1">
      <c r="A25" s="502"/>
      <c r="B25" s="502"/>
      <c r="C25" s="509"/>
      <c r="D25" s="510"/>
      <c r="E25" s="118"/>
      <c r="F25" s="118"/>
      <c r="G25" s="118"/>
      <c r="H25" s="120">
        <v>1</v>
      </c>
      <c r="I25" s="511"/>
    </row>
    <row r="26" spans="1:9" ht="18.75" customHeight="1">
      <c r="A26" s="512" t="s">
        <v>1</v>
      </c>
      <c r="B26" s="513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14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15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16"/>
      <c r="I29" s="516"/>
    </row>
    <row r="31" spans="1:9">
      <c r="D31" t="s">
        <v>235</v>
      </c>
    </row>
    <row r="34" spans="4:5" ht="21.75" customHeight="1">
      <c r="D34" s="517" t="s">
        <v>86</v>
      </c>
      <c r="E34" s="517"/>
    </row>
    <row r="35" spans="4:5" ht="14.25" customHeight="1">
      <c r="D35" s="501" t="s">
        <v>87</v>
      </c>
      <c r="E35" s="501"/>
    </row>
    <row r="36" spans="4:5" ht="21" customHeight="1">
      <c r="D36" s="501" t="s">
        <v>88</v>
      </c>
      <c r="E36" s="501"/>
    </row>
  </sheetData>
  <mergeCells count="42">
    <mergeCell ref="B7:D7"/>
    <mergeCell ref="A2:A5"/>
    <mergeCell ref="B2:H2"/>
    <mergeCell ref="B3:H3"/>
    <mergeCell ref="B4:H4"/>
    <mergeCell ref="B5:H5"/>
    <mergeCell ref="H10:I10"/>
    <mergeCell ref="B11:I11"/>
    <mergeCell ref="A12:B13"/>
    <mergeCell ref="C12:C13"/>
    <mergeCell ref="D12:D13"/>
    <mergeCell ref="E12:I12"/>
    <mergeCell ref="A14:B15"/>
    <mergeCell ref="C14:C15"/>
    <mergeCell ref="D14:D15"/>
    <mergeCell ref="I14:I15"/>
    <mergeCell ref="A16:B17"/>
    <mergeCell ref="C16:C17"/>
    <mergeCell ref="D16:D17"/>
    <mergeCell ref="I16:I17"/>
    <mergeCell ref="A18:B19"/>
    <mergeCell ref="C18:C19"/>
    <mergeCell ref="D18:D19"/>
    <mergeCell ref="I18:I19"/>
    <mergeCell ref="A20:B21"/>
    <mergeCell ref="C20:C21"/>
    <mergeCell ref="D20:D21"/>
    <mergeCell ref="I20:I21"/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51" t="s">
        <v>62</v>
      </c>
      <c r="C1" s="551"/>
      <c r="D1" s="551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62" t="s">
        <v>94</v>
      </c>
      <c r="C5" s="362"/>
    </row>
    <row r="6" spans="1:4" ht="15.6">
      <c r="A6" s="56" t="s">
        <v>28</v>
      </c>
      <c r="B6" s="361" t="s">
        <v>95</v>
      </c>
      <c r="C6" s="361"/>
    </row>
    <row r="8" spans="1:4" ht="20.100000000000001" customHeight="1">
      <c r="A8" s="549" t="s">
        <v>12</v>
      </c>
      <c r="B8" s="549"/>
      <c r="C8" s="549"/>
      <c r="D8" s="549"/>
    </row>
    <row r="10" spans="1:4" ht="7.5" customHeight="1"/>
    <row r="11" spans="1:4" ht="20.100000000000001" customHeight="1">
      <c r="A11" s="550" t="s">
        <v>13</v>
      </c>
      <c r="B11" s="550"/>
      <c r="C11" s="550"/>
      <c r="D11" s="550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57" t="s">
        <v>62</v>
      </c>
      <c r="B1" s="558"/>
      <c r="C1" s="558"/>
      <c r="D1" s="558"/>
      <c r="E1" s="558"/>
      <c r="F1" s="558"/>
      <c r="G1" s="558"/>
      <c r="H1" s="559"/>
    </row>
    <row r="2" spans="1:8" ht="20.100000000000001" customHeight="1">
      <c r="A2" s="554" t="s">
        <v>136</v>
      </c>
      <c r="B2" s="555"/>
      <c r="C2" s="555"/>
      <c r="D2" s="555"/>
      <c r="E2" s="555"/>
      <c r="F2" s="555"/>
      <c r="G2" s="555"/>
      <c r="H2" s="556"/>
    </row>
    <row r="3" spans="1:8" ht="20.100000000000001" customHeight="1">
      <c r="A3" s="560" t="s">
        <v>112</v>
      </c>
      <c r="B3" s="561"/>
      <c r="C3" s="561"/>
      <c r="D3" s="561"/>
      <c r="E3" s="561"/>
      <c r="F3" s="561"/>
      <c r="G3" s="561"/>
      <c r="H3" s="562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69"/>
      <c r="H8" s="570"/>
    </row>
    <row r="9" spans="1:8" ht="17.399999999999999">
      <c r="A9" s="563" t="s">
        <v>113</v>
      </c>
      <c r="B9" s="564"/>
      <c r="C9" s="564"/>
      <c r="D9" s="564"/>
      <c r="E9" s="564"/>
      <c r="F9" s="564"/>
      <c r="G9" s="564"/>
      <c r="H9" s="565"/>
    </row>
    <row r="10" spans="1:8" ht="18">
      <c r="A10" s="170"/>
      <c r="B10" s="124"/>
      <c r="C10" s="125"/>
      <c r="D10" s="571"/>
      <c r="E10" s="572"/>
      <c r="F10" s="572"/>
      <c r="G10" s="572"/>
      <c r="H10" s="573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52" t="s">
        <v>126</v>
      </c>
      <c r="B20" s="566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74" t="s">
        <v>127</v>
      </c>
      <c r="B21" s="575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74" t="s">
        <v>159</v>
      </c>
      <c r="B22" s="575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52" t="s">
        <v>115</v>
      </c>
      <c r="B23" s="553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74" t="s">
        <v>119</v>
      </c>
      <c r="B24" s="575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52" t="s">
        <v>118</v>
      </c>
      <c r="B25" s="553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52" t="s">
        <v>120</v>
      </c>
      <c r="B26" s="553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52" t="s">
        <v>121</v>
      </c>
      <c r="B27" s="553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76" t="s">
        <v>125</v>
      </c>
      <c r="B31" s="577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52" t="s">
        <v>164</v>
      </c>
      <c r="B32" s="553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52" t="s">
        <v>165</v>
      </c>
      <c r="B33" s="553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52" t="s">
        <v>166</v>
      </c>
      <c r="B34" s="553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52" t="s">
        <v>167</v>
      </c>
      <c r="B35" s="553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52" t="s">
        <v>173</v>
      </c>
      <c r="B36" s="553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52" t="s">
        <v>168</v>
      </c>
      <c r="B37" s="553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52" t="s">
        <v>178</v>
      </c>
      <c r="B38" s="553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52" t="s">
        <v>179</v>
      </c>
      <c r="B42" s="553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52" t="s">
        <v>181</v>
      </c>
      <c r="B43" s="553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52" t="s">
        <v>182</v>
      </c>
      <c r="B44" s="553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52" t="s">
        <v>184</v>
      </c>
      <c r="B45" s="553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52" t="s">
        <v>185</v>
      </c>
      <c r="B46" s="553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52" t="s">
        <v>186</v>
      </c>
      <c r="B47" s="553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52" t="s">
        <v>187</v>
      </c>
      <c r="B48" s="553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52" t="s">
        <v>188</v>
      </c>
      <c r="B49" s="553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52" t="s">
        <v>172</v>
      </c>
      <c r="B50" s="553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52" t="s">
        <v>183</v>
      </c>
      <c r="B51" s="553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52" t="s">
        <v>190</v>
      </c>
      <c r="B52" s="553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52" t="s">
        <v>193</v>
      </c>
      <c r="B54" s="553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52" t="s">
        <v>192</v>
      </c>
      <c r="B55" s="553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52" t="s">
        <v>194</v>
      </c>
      <c r="B56" s="553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52"/>
      <c r="B57" s="553"/>
      <c r="C57" s="160"/>
      <c r="D57" s="161"/>
      <c r="E57" s="161"/>
      <c r="F57" s="161"/>
      <c r="G57" s="213"/>
      <c r="H57" s="184"/>
    </row>
    <row r="58" spans="1:8" ht="12.9" customHeight="1">
      <c r="A58" s="552" t="s">
        <v>174</v>
      </c>
      <c r="B58" s="553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52" t="s">
        <v>169</v>
      </c>
      <c r="B59" s="553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52" t="s">
        <v>170</v>
      </c>
      <c r="B60" s="553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52" t="s">
        <v>171</v>
      </c>
      <c r="B61" s="553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67"/>
      <c r="B67" s="568"/>
      <c r="C67" s="186"/>
      <c r="D67" s="187"/>
      <c r="E67" s="187"/>
      <c r="F67" s="187"/>
      <c r="G67" s="187"/>
      <c r="H67" s="188"/>
    </row>
  </sheetData>
  <mergeCells count="42">
    <mergeCell ref="A61:B61"/>
    <mergeCell ref="A50:B50"/>
    <mergeCell ref="A51:B51"/>
    <mergeCell ref="A52:B52"/>
    <mergeCell ref="A59:B59"/>
    <mergeCell ref="A60:B6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2:H2"/>
    <mergeCell ref="A1:H1"/>
    <mergeCell ref="A3:H3"/>
    <mergeCell ref="A9:H9"/>
    <mergeCell ref="A25:B25"/>
    <mergeCell ref="A20:B20"/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600" t="s">
        <v>62</v>
      </c>
      <c r="B1" s="601"/>
      <c r="C1" s="601"/>
      <c r="D1" s="601"/>
      <c r="E1" s="602"/>
    </row>
    <row r="2" spans="1:8" ht="24.9" customHeight="1">
      <c r="A2" s="554" t="s">
        <v>136</v>
      </c>
      <c r="B2" s="555"/>
      <c r="C2" s="555"/>
      <c r="D2" s="555"/>
      <c r="E2" s="556"/>
      <c r="F2" s="189"/>
      <c r="G2" s="189"/>
      <c r="H2" s="189"/>
    </row>
    <row r="3" spans="1:8" ht="24.9" customHeight="1">
      <c r="A3" s="554" t="s">
        <v>140</v>
      </c>
      <c r="B3" s="555"/>
      <c r="C3" s="555"/>
      <c r="D3" s="555"/>
      <c r="E3" s="556"/>
    </row>
    <row r="4" spans="1:8" ht="21.9" customHeight="1">
      <c r="A4" s="603" t="s">
        <v>156</v>
      </c>
      <c r="B4" s="604"/>
      <c r="C4" s="604"/>
      <c r="D4" s="604"/>
      <c r="E4" s="605"/>
    </row>
    <row r="5" spans="1:8" ht="21.9" customHeight="1">
      <c r="A5" s="606" t="s">
        <v>155</v>
      </c>
      <c r="B5" s="551"/>
      <c r="C5" s="551"/>
      <c r="D5" s="551"/>
      <c r="E5" s="607"/>
    </row>
    <row r="6" spans="1:8" ht="15.9" customHeight="1">
      <c r="A6" s="200" t="s">
        <v>63</v>
      </c>
      <c r="B6" s="591" t="s">
        <v>64</v>
      </c>
      <c r="C6" s="592"/>
      <c r="D6" s="592"/>
      <c r="E6" s="593"/>
    </row>
    <row r="7" spans="1:8" ht="15.9" customHeight="1">
      <c r="A7" s="201" t="s">
        <v>65</v>
      </c>
      <c r="B7" s="594" t="s">
        <v>137</v>
      </c>
      <c r="C7" s="595"/>
      <c r="D7" s="595"/>
      <c r="E7" s="596"/>
    </row>
    <row r="8" spans="1:8" ht="15.9" customHeight="1">
      <c r="A8" s="201" t="s">
        <v>66</v>
      </c>
      <c r="B8" s="594" t="s">
        <v>138</v>
      </c>
      <c r="C8" s="595"/>
      <c r="D8" s="595"/>
      <c r="E8" s="596"/>
    </row>
    <row r="9" spans="1:8" ht="15.9" customHeight="1">
      <c r="A9" s="201" t="s">
        <v>67</v>
      </c>
      <c r="B9" s="594" t="s">
        <v>139</v>
      </c>
      <c r="C9" s="595"/>
      <c r="D9" s="595"/>
      <c r="E9" s="596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7"/>
      <c r="B11" s="598"/>
      <c r="C11" s="598"/>
      <c r="D11" s="599"/>
      <c r="E11" s="193"/>
    </row>
    <row r="12" spans="1:8" ht="15" customHeight="1">
      <c r="A12" s="582" t="s">
        <v>141</v>
      </c>
      <c r="B12" s="583"/>
      <c r="C12" s="583"/>
      <c r="D12" s="584"/>
      <c r="E12" s="194" t="s">
        <v>0</v>
      </c>
    </row>
    <row r="13" spans="1:8" ht="15" customHeight="1">
      <c r="A13" s="580"/>
      <c r="B13" s="581"/>
      <c r="C13" s="581"/>
      <c r="D13" s="575"/>
      <c r="E13" s="194"/>
    </row>
    <row r="14" spans="1:8" ht="15" customHeight="1">
      <c r="A14" s="580" t="s">
        <v>142</v>
      </c>
      <c r="B14" s="581"/>
      <c r="C14" s="581"/>
      <c r="D14" s="575"/>
      <c r="E14" s="195">
        <v>0.04</v>
      </c>
    </row>
    <row r="15" spans="1:8" ht="15" customHeight="1">
      <c r="A15" s="580" t="s">
        <v>143</v>
      </c>
      <c r="B15" s="581"/>
      <c r="C15" s="581"/>
      <c r="D15" s="575"/>
      <c r="E15" s="195">
        <v>1.23E-2</v>
      </c>
    </row>
    <row r="16" spans="1:8" ht="15" customHeight="1">
      <c r="A16" s="580" t="s">
        <v>144</v>
      </c>
      <c r="B16" s="581"/>
      <c r="C16" s="581"/>
      <c r="D16" s="575"/>
      <c r="E16" s="195">
        <v>1.2699999999999999E-2</v>
      </c>
    </row>
    <row r="17" spans="1:6" ht="15" customHeight="1">
      <c r="A17" s="580" t="s">
        <v>145</v>
      </c>
      <c r="B17" s="581"/>
      <c r="C17" s="581"/>
      <c r="D17" s="575"/>
      <c r="E17" s="195">
        <v>8.0000000000000002E-3</v>
      </c>
      <c r="F17" s="192"/>
    </row>
    <row r="18" spans="1:6" ht="15" customHeight="1">
      <c r="A18" s="580"/>
      <c r="B18" s="581"/>
      <c r="C18" s="581"/>
      <c r="D18" s="575"/>
      <c r="E18" s="194"/>
    </row>
    <row r="19" spans="1:6" ht="15" customHeight="1">
      <c r="A19" s="582" t="s">
        <v>146</v>
      </c>
      <c r="B19" s="583"/>
      <c r="C19" s="583"/>
      <c r="D19" s="584"/>
      <c r="E19" s="196">
        <v>7.2999999999999995E-2</v>
      </c>
    </row>
    <row r="20" spans="1:6" ht="15" customHeight="1">
      <c r="A20" s="580"/>
      <c r="B20" s="581"/>
      <c r="C20" s="581"/>
      <c r="D20" s="575"/>
      <c r="E20" s="194"/>
    </row>
    <row r="21" spans="1:6" ht="15" customHeight="1">
      <c r="A21" s="582" t="s">
        <v>147</v>
      </c>
      <c r="B21" s="583"/>
      <c r="C21" s="583"/>
      <c r="D21" s="584"/>
      <c r="E21" s="194"/>
    </row>
    <row r="22" spans="1:6" ht="15" customHeight="1">
      <c r="A22" s="580"/>
      <c r="B22" s="581"/>
      <c r="C22" s="581"/>
      <c r="D22" s="575"/>
      <c r="E22" s="194"/>
    </row>
    <row r="23" spans="1:6" ht="15" customHeight="1">
      <c r="A23" s="580" t="s">
        <v>148</v>
      </c>
      <c r="B23" s="581"/>
      <c r="C23" s="581"/>
      <c r="D23" s="575"/>
      <c r="E23" s="195">
        <v>9.2499999999999999E-2</v>
      </c>
    </row>
    <row r="24" spans="1:6" ht="15" customHeight="1">
      <c r="A24" s="580"/>
      <c r="B24" s="581"/>
      <c r="C24" s="581"/>
      <c r="D24" s="575"/>
      <c r="E24" s="194"/>
    </row>
    <row r="25" spans="1:6" ht="15" customHeight="1">
      <c r="A25" s="582" t="s">
        <v>146</v>
      </c>
      <c r="B25" s="583"/>
      <c r="C25" s="583"/>
      <c r="D25" s="584"/>
      <c r="E25" s="196">
        <f>E23</f>
        <v>9.2499999999999999E-2</v>
      </c>
      <c r="F25" s="192"/>
    </row>
    <row r="26" spans="1:6" ht="15" customHeight="1">
      <c r="A26" s="580"/>
      <c r="B26" s="581"/>
      <c r="C26" s="581"/>
      <c r="D26" s="575"/>
      <c r="E26" s="194"/>
    </row>
    <row r="27" spans="1:6" ht="15" customHeight="1">
      <c r="A27" s="582" t="s">
        <v>149</v>
      </c>
      <c r="B27" s="583"/>
      <c r="C27" s="583"/>
      <c r="D27" s="584"/>
      <c r="E27" s="194"/>
    </row>
    <row r="28" spans="1:6" ht="15" customHeight="1">
      <c r="A28" s="588"/>
      <c r="B28" s="589"/>
      <c r="C28" s="589"/>
      <c r="D28" s="590"/>
      <c r="E28" s="194"/>
    </row>
    <row r="29" spans="1:6" ht="15" customHeight="1">
      <c r="A29" s="580" t="s">
        <v>150</v>
      </c>
      <c r="B29" s="581"/>
      <c r="C29" s="581"/>
      <c r="D29" s="575"/>
      <c r="E29" s="195">
        <v>6.4999999999999997E-3</v>
      </c>
    </row>
    <row r="30" spans="1:6" ht="15" customHeight="1">
      <c r="A30" s="580" t="s">
        <v>151</v>
      </c>
      <c r="B30" s="581"/>
      <c r="C30" s="581"/>
      <c r="D30" s="575"/>
      <c r="E30" s="195">
        <v>0.03</v>
      </c>
    </row>
    <row r="31" spans="1:6" ht="15" customHeight="1">
      <c r="A31" s="580" t="s">
        <v>152</v>
      </c>
      <c r="B31" s="581"/>
      <c r="C31" s="581"/>
      <c r="D31" s="575"/>
      <c r="E31" s="195">
        <v>0.02</v>
      </c>
    </row>
    <row r="32" spans="1:6" ht="15" customHeight="1">
      <c r="A32" s="580" t="s">
        <v>153</v>
      </c>
      <c r="B32" s="581"/>
      <c r="C32" s="581"/>
      <c r="D32" s="575"/>
      <c r="E32" s="195">
        <v>4.4999999999999998E-2</v>
      </c>
    </row>
    <row r="33" spans="1:6" ht="15" customHeight="1">
      <c r="A33" s="580"/>
      <c r="B33" s="581"/>
      <c r="C33" s="581"/>
      <c r="D33" s="575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82" t="s">
        <v>154</v>
      </c>
      <c r="B36" s="583"/>
      <c r="C36" s="583"/>
      <c r="D36" s="584"/>
      <c r="E36" s="196">
        <v>0.26700000000000002</v>
      </c>
    </row>
    <row r="37" spans="1:6" ht="13.8" thickBot="1">
      <c r="A37" s="585"/>
      <c r="B37" s="586"/>
      <c r="C37" s="586"/>
      <c r="D37" s="587"/>
      <c r="E37" s="199"/>
    </row>
    <row r="38" spans="1:6">
      <c r="A38" s="578"/>
      <c r="B38" s="579"/>
      <c r="C38" s="579"/>
      <c r="D38" s="579"/>
    </row>
  </sheetData>
  <mergeCells count="35">
    <mergeCell ref="A1:E1"/>
    <mergeCell ref="A2:E2"/>
    <mergeCell ref="A3:E3"/>
    <mergeCell ref="A4:E4"/>
    <mergeCell ref="A5:E5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38:D38"/>
    <mergeCell ref="A30:D30"/>
    <mergeCell ref="A31:D31"/>
    <mergeCell ref="A32:D32"/>
    <mergeCell ref="A33:D33"/>
    <mergeCell ref="A36:D36"/>
    <mergeCell ref="A37:D37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2023-01-25T19:51:38Z</dcterms:modified>
</cp:coreProperties>
</file>